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defaultThemeVersion="164011"/>
  <bookViews>
    <workbookView xWindow="-120" yWindow="-120" windowWidth="29040" windowHeight="15840"/>
  </bookViews>
  <sheets>
    <sheet name="Tab prix - prix unitaires" sheetId="6" r:id="rId1"/>
  </sheets>
  <definedNames>
    <definedName name="_xlnm._FilterDatabase" localSheetId="0" hidden="1">'Tab prix - prix unitaires'!$A$11:$H$11</definedName>
    <definedName name="BPU" localSheetId="0">'Tab prix - prix unitaires'!$A$12:$H$2012</definedName>
    <definedName name="BPU">#REF!</definedName>
    <definedName name="désignation" localSheetId="0">'Tab prix - prix unitaires'!$C$12:$C$2012</definedName>
    <definedName name="désignation">#REF!</definedName>
    <definedName name="numéro" localSheetId="0">'Tab prix - prix unitaires'!$A$12:$A$2012</definedName>
    <definedName name="numéro">#REF!</definedName>
    <definedName name="quantité" localSheetId="0">'Tab prix - prix unitaires'!#REF!</definedName>
    <definedName name="quantité">#REF!</definedName>
    <definedName name="TVA" localSheetId="0">'Tab prix - prix unitaires'!#REF!</definedName>
    <definedName name="TVA">#REF!</definedName>
    <definedName name="unité" localSheetId="0">'Tab prix - prix unitaires'!$E$12:$E$2012</definedName>
    <definedName name="unité">#REF!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9" i="6" l="1"/>
</calcChain>
</file>

<file path=xl/connections.xml><?xml version="1.0" encoding="utf-8"?>
<connections xmlns="http://schemas.openxmlformats.org/spreadsheetml/2006/main">
  <connection id="1" keepAlive="1" name="Requête - BPU_CCP_13-25_VIERGE" description="Connexion à la requête « BPU_CCP_13-25_VIERGE » dans le classeur." type="5" refreshedVersion="0" background="1">
    <dbPr connection="Provider=Microsoft.Mashup.OleDb.1;Data Source=$Workbook$;Location=BPU_CCP_13-25_VIERGE;Extended Properties=&quot;&quot;" command="SELECT * FROM [BPU_CCP_13-25_VIERGE]"/>
  </connection>
  <connection id="2" keepAlive="1" name="Requête - BPU_CCP_V3_FINAL" description="Connexion à la requête « BPU_CCP_V3_FINAL » dans le classeur." type="5" refreshedVersion="0" background="1">
    <dbPr connection="Provider=Microsoft.Mashup.OleDb.1;Data Source=$Workbook$;Location=BPU_CCP_V3_FINAL;Extended Properties=&quot;&quot;" command="SELECT * FROM [BPU_CCP_V3_FINAL]"/>
  </connection>
  <connection id="3" keepAlive="1" name="Requête - BPU_CCP_V4_VEHICULES_CLARIFIES" description="Connexion à la requête « BPU_CCP_V4_VEHICULES_CLARIFIES » dans le classeur." type="5" refreshedVersion="0" background="1">
    <dbPr connection="Provider=Microsoft.Mashup.OleDb.1;Data Source=$Workbook$;Location=BPU_CCP_V4_VEHICULES_CLARIFIES;Extended Properties=&quot;&quot;" command="SELECT * FROM [BPU_CCP_V4_VEHICULES_CLARIFIES]"/>
  </connection>
  <connection id="4" keepAlive="1" name="Requête - BPU_Nouveau_Marche_2024_Revisé" description="Connexion à la requête « BPU_Nouveau_Marche_2024_Revisé » dans le classeur." type="5" refreshedVersion="0" background="1">
    <dbPr connection="Provider=Microsoft.Mashup.OleDb.1;Data Source=$Workbook$;Location=BPU_Nouveau_Marche_2024_Revisé;Extended Properties=&quot;&quot;" command="SELECT * FROM [BPU_Nouveau_Marche_2024_Revisé]"/>
  </connection>
  <connection id="5" keepAlive="1" name="Requête - LOT1_Tableau_Prix" description="Connexion à la requête « LOT1_Tableau_Prix » dans le classeur." type="5" refreshedVersion="0" background="1">
    <dbPr connection="Provider=Microsoft.Mashup.OleDb.1;Data Source=$Workbook$;Location=LOT1_Tableau_Prix;Extended Properties=&quot;&quot;" command="SELECT * FROM [LOT1_Tableau_Prix]"/>
  </connection>
</connections>
</file>

<file path=xl/sharedStrings.xml><?xml version="1.0" encoding="utf-8"?>
<sst xmlns="http://schemas.openxmlformats.org/spreadsheetml/2006/main" count="295" uniqueCount="190">
  <si>
    <t>Unité</t>
  </si>
  <si>
    <t>Taux de TVA
(%)</t>
  </si>
  <si>
    <t>1.1</t>
  </si>
  <si>
    <t>1.1.1</t>
  </si>
  <si>
    <t>TABLEAUX DE PRIX - PRESTATIONS À LA DEMANDE</t>
  </si>
  <si>
    <t>Nom de la société :</t>
  </si>
  <si>
    <t>1.1.2</t>
  </si>
  <si>
    <t>Référence du CCP</t>
  </si>
  <si>
    <t>Numéro prix</t>
  </si>
  <si>
    <t>ANNEXE N° 1 À L’ACTE D’ENGAGEMENT 
TABLEAU DE PRIX</t>
  </si>
  <si>
    <t>Prix unitaire CFP (XPF) HT</t>
  </si>
  <si>
    <t>Simulation de commande annuel 
(quantités estimées)</t>
  </si>
  <si>
    <t>1.1.3</t>
  </si>
  <si>
    <t>2.1</t>
  </si>
  <si>
    <t>2.1.1</t>
  </si>
  <si>
    <t>2.1.4</t>
  </si>
  <si>
    <t>3.1</t>
  </si>
  <si>
    <t>3.1.1</t>
  </si>
  <si>
    <t>3.1.2</t>
  </si>
  <si>
    <t>4.1</t>
  </si>
  <si>
    <t>Désignation de la prestation/fourniture</t>
  </si>
  <si>
    <t>Unité de compte</t>
  </si>
  <si>
    <t>2.1.2</t>
  </si>
  <si>
    <t>2.1.3</t>
  </si>
  <si>
    <t>4.1.1</t>
  </si>
  <si>
    <t>Observations</t>
  </si>
  <si>
    <t>Description technique</t>
  </si>
  <si>
    <t>1</t>
  </si>
  <si>
    <t/>
  </si>
  <si>
    <t>POSTE 1 : TRANSPORTS DE CONTENEURS ET VÉHICULES</t>
  </si>
  <si>
    <t>Conteneur</t>
  </si>
  <si>
    <t>1.2</t>
  </si>
  <si>
    <t>Sous-poste 1.2 : Véhicules et engins</t>
  </si>
  <si>
    <t>1.2.1</t>
  </si>
  <si>
    <t>1.2.2</t>
  </si>
  <si>
    <t>1.2.3</t>
  </si>
  <si>
    <t>1.2.4</t>
  </si>
  <si>
    <t>T ou m³</t>
  </si>
  <si>
    <t>1.3</t>
  </si>
  <si>
    <t>1.3.1</t>
  </si>
  <si>
    <t>1.3.2</t>
  </si>
  <si>
    <t>2</t>
  </si>
  <si>
    <t>Fût</t>
  </si>
  <si>
    <t>2.2</t>
  </si>
  <si>
    <t>2.2.1</t>
  </si>
  <si>
    <t>2.2.2</t>
  </si>
  <si>
    <t>2.3</t>
  </si>
  <si>
    <t>2.3.1</t>
  </si>
  <si>
    <t>2.3.2</t>
  </si>
  <si>
    <t>3</t>
  </si>
  <si>
    <t>Sous-poste 1.1 : Conteneurs</t>
  </si>
  <si>
    <t>Conteneur 20 pieds Dry</t>
  </si>
  <si>
    <t>Transport maritime régulier conteneur 20' fermé</t>
  </si>
  <si>
    <t>Conteneur 40 pieds Dry</t>
  </si>
  <si>
    <t>Transport maritime régulier conteneur 40' fermé</t>
  </si>
  <si>
    <t>Conteneur 40 pieds High Cube</t>
  </si>
  <si>
    <t>Véhicules chenillés et engins lourds</t>
  </si>
  <si>
    <t>Embarcations sur remorque</t>
  </si>
  <si>
    <t>Sous-poste 1.3 : Déchets</t>
  </si>
  <si>
    <t>Déchets métalliques en fardeaux</t>
  </si>
  <si>
    <t>Déchets divers (Big Bags)</t>
  </si>
  <si>
    <t>Déchets entre sites en big bags</t>
  </si>
  <si>
    <t>Produit de première nécessité (PPN)</t>
  </si>
  <si>
    <t>Produit de grande consommation (PGC)</t>
  </si>
  <si>
    <t>Marchandises générales</t>
  </si>
  <si>
    <t>Fûts non dangereux</t>
  </si>
  <si>
    <t>Fret inter-îles (0-10 milles)</t>
  </si>
  <si>
    <t>Fret inter-îles (supplément distance)</t>
  </si>
  <si>
    <t>Matériaux de construction</t>
  </si>
  <si>
    <t>Matériaux construction (fret P.F)</t>
  </si>
  <si>
    <t>2.4</t>
  </si>
  <si>
    <t>2.4.1</t>
  </si>
  <si>
    <t>Classes 1-4 (Explosifs/Gaz/Inflammables)</t>
  </si>
  <si>
    <t>2.4.2</t>
  </si>
  <si>
    <t>Classes 5-6 (Oxydants/Toxiques)</t>
  </si>
  <si>
    <t>2.4.3</t>
  </si>
  <si>
    <t>Classes 8-9 (Corrosifs)</t>
  </si>
  <si>
    <t>Produits pétroliers en fûts (Classe 3)</t>
  </si>
  <si>
    <t>Gazole vrac ou conditionné</t>
  </si>
  <si>
    <t>Litre</t>
  </si>
  <si>
    <t>Fûts vides (200L)</t>
  </si>
  <si>
    <t>Fût 200L</t>
  </si>
  <si>
    <t>Conteneurs gaz (kg transportable)</t>
  </si>
  <si>
    <t>Kg gaz</t>
  </si>
  <si>
    <t>Bouteilles de gaz pleine ou vide</t>
  </si>
  <si>
    <t>13 kg</t>
  </si>
  <si>
    <t>39 kg</t>
  </si>
  <si>
    <t>50 kg</t>
  </si>
  <si>
    <t>1.2.5</t>
  </si>
  <si>
    <t>Tout type de véhicule motorisé</t>
  </si>
  <si>
    <t>Kg ou Litre ou dm³</t>
  </si>
  <si>
    <t>Produits surgelés/congelés - Conteneur à température dirigés</t>
  </si>
  <si>
    <t>Produits surgelés/congelés - en vrac</t>
  </si>
  <si>
    <t>Produits frais (T° positive) - Conteneur à température dirigés</t>
  </si>
  <si>
    <t>1.1.4</t>
  </si>
  <si>
    <t>1.1.5</t>
  </si>
  <si>
    <t>1.2.6</t>
  </si>
  <si>
    <t>Tarification en tonnage ou volume pour véhicule non standard ou transport en vrac</t>
  </si>
  <si>
    <t>Transport de fret inter-îles pour distances jusqu'à 10 milles nautiques - tarif forfaitaire</t>
  </si>
  <si>
    <t>Supplément tarifaire par tranche complète de 10 milles nautiques supplémentaires au-delà des 10 premiers milles</t>
  </si>
  <si>
    <t>Matériaux conformes à liste d'éligibilité (Circulaire 803/MET - Ministère Équipements Transports)</t>
  </si>
  <si>
    <t>Matériaux de construction avec fret pris en charge par Polynésie française</t>
  </si>
  <si>
    <t>Produits pétroliers ponctuel Classe 3 IMDG - fût 200 L</t>
  </si>
  <si>
    <t>Fûts métalliques vides - retours logistique</t>
  </si>
  <si>
    <t>Carburant gazole fret couvert par dispositions réglementaires (vrac ou conditionné)</t>
  </si>
  <si>
    <t>Autres contenants pétroliers (touque 20 L bidons) - tous types</t>
  </si>
  <si>
    <t>Bouteilles gaz complètes ou vides - Classe 2 IMDG (13 kg)</t>
  </si>
  <si>
    <t>Bouteilles gaz complètes ou vides - Classe 2 IMDG (39 kg)</t>
  </si>
  <si>
    <t>Bouteilles gaz complètes ou vides - Classe 2 IMDG (50 kg)</t>
  </si>
  <si>
    <t>Conteneurs/citernes gaz capacité ≥ 50 kg gaz transportable</t>
  </si>
  <si>
    <t>Surgelés/congelés avec maintenance chaîne de froid -18°C minimum - conteneur REEFER</t>
  </si>
  <si>
    <t>Surgelés/congelés en vrac avec maintenance température -18°C</t>
  </si>
  <si>
    <t>3.2.1</t>
  </si>
  <si>
    <t>3.2</t>
  </si>
  <si>
    <t>Produits frais à température positive 0-4°C - conteneur REEFER température dirigée</t>
  </si>
  <si>
    <t>3.2.2</t>
  </si>
  <si>
    <t>Produits frais en vrac à température positive 0-4°C</t>
  </si>
  <si>
    <t>Transport de passagers inter-îles pour liaison maritime courte (distance &lt; 99 milles) - tarif à l'unité par passager</t>
  </si>
  <si>
    <t>4.2</t>
  </si>
  <si>
    <t>Transport maritime régulier conteneur 40HC (volume utile 76 m³) - marchandises volumineuses faible densité</t>
  </si>
  <si>
    <t>Canots, bateaux &lt; 20m sur remorque - transport maritime sécurisé</t>
  </si>
  <si>
    <t>Sous-poste 2.1 : Marchandises sèches</t>
  </si>
  <si>
    <t>Explosifs, gaz comprimés, liquides inflammables (Classes 1-4 IMDG)</t>
  </si>
  <si>
    <t>Comburants, oxydants, substances toxiques (Classes 5-6 IMDG)</t>
  </si>
  <si>
    <t>Substances corrosives, autres matières dangereuses (Classes 8-9 IMDG)</t>
  </si>
  <si>
    <t>Autre contenant à produits pétrolier</t>
  </si>
  <si>
    <t>Sous-poste 3.1 : Produits surgelés/congelés (-18°C)</t>
  </si>
  <si>
    <t>Sous-poste 3.2 : Produits frais (0-4°C)</t>
  </si>
  <si>
    <t>Produits frais (T° positive) - en vrac</t>
  </si>
  <si>
    <t>Transport de passagers inter-îles pour liaison maritime (100-199 milles) - tarif à l'unité par passager</t>
  </si>
  <si>
    <t>Transport de passagers inter-îles pour liaison maritime (200-299 milles) - tarif à l'unité par passager</t>
  </si>
  <si>
    <t>Transport de passagers inter-îles pour liaison maritime (300-399 milles) - tarif à l'unité par passager</t>
  </si>
  <si>
    <t>Transport de passagers inter-îles pour liaison maritime (400-499 milles) - tarif à l'unité par passager</t>
  </si>
  <si>
    <t>Transport de passagers inter-îles pour liaison maritime longue distance (500+ milles nautiques) - tarif à l'unité par passager</t>
  </si>
  <si>
    <t xml:space="preserve">Fûts d'huile lubrifiants non dangereux (200 L) </t>
  </si>
  <si>
    <t>POSTE 2 :  TRANSPORTS DE MARCHANDISES GÉNÉRALES</t>
  </si>
  <si>
    <t>POSTE 3 : TRANSPORTS DENRÉES ALIMENTAIRES À TEMPÉRATURE DIRIGÉE</t>
  </si>
  <si>
    <t>4.1.2</t>
  </si>
  <si>
    <t>Sous-poste 4.1 : Liaisons de fret inter-îles</t>
  </si>
  <si>
    <t>4.2.1</t>
  </si>
  <si>
    <t>4.2.2</t>
  </si>
  <si>
    <t>4.2.3</t>
  </si>
  <si>
    <t>4.2.4</t>
  </si>
  <si>
    <t>4.2.5</t>
  </si>
  <si>
    <t>4.2.6</t>
  </si>
  <si>
    <t>Sous-poste 2.2 : Matériaux de construction</t>
  </si>
  <si>
    <t>Sous-poste 2.3 : Matières dangereuses IMDG</t>
  </si>
  <si>
    <t>2.3.3</t>
  </si>
  <si>
    <t>Sous-poste 2.4 : Hydrocarbures et dérivés</t>
  </si>
  <si>
    <t>2.4.4</t>
  </si>
  <si>
    <t>2.4.5</t>
  </si>
  <si>
    <t>2.4.6</t>
  </si>
  <si>
    <t>2.4.7</t>
  </si>
  <si>
    <t>2.4.8</t>
  </si>
  <si>
    <t>INSTRUCTIONS POUR LE REMPLISSAGE :</t>
  </si>
  <si>
    <t>Véhicules légers (M1 ≤ 2T)</t>
  </si>
  <si>
    <t>Véhicule particulier de tourisme catégorie M1 jusqu'à 2 tonnes - transport maritime régulier (tarif identique chargé ou vide, hors chauffeur)</t>
  </si>
  <si>
    <t>Camionnette N1 de 2 à 3,5 tonnes PTAC avec franchise 200 kg ou 1 m³ de marchandises embarquées - transport maritime</t>
  </si>
  <si>
    <t>Véhicules lourds et semi-remorque (&gt; 20T)</t>
  </si>
  <si>
    <t>Camions semi-remorque, camions-citernes, véhicules poids lourd au-delà de 20 tonnes - transport maritime avec équipements spécialisés</t>
  </si>
  <si>
    <t>Engins de travaux publics, bulldozers, grues, pelles - véhicules non routiers sur remorque pour transport maritime sécurisé</t>
  </si>
  <si>
    <t>1.2.7</t>
  </si>
  <si>
    <t>Véhicules utilitaires (N1 : 2T à 3,5T)</t>
  </si>
  <si>
    <t xml:space="preserve">Déchets métalliques conditionnés en fardeaux (ferrailles compactées et cerclées) - ratio indicatif 3 m³ pour 2 tonnes </t>
  </si>
  <si>
    <t>Définitions clés :
• M1 = Véhicule particulier de tourisme | N1 = Camionnette utilitaire ≤ 3,5T PTAC
• HC = High Cube 40' (76 m³ utiles) | OT = Open Top (toit ouvert)
• Passages = Transport de PERSONNES (distinct du fret marchandises)</t>
  </si>
  <si>
    <t>Conteneur 20 pieds Open Top ou Flat Rack</t>
  </si>
  <si>
    <t>Conteneur 40 pieds Open Top ou Flat Rack</t>
  </si>
  <si>
    <t>Transport maritime conteneur 40' toit ouvert (Open Top) ou plateau plat (Flat Rack) pour charges volumineuses, hautes ou hors-gabarit</t>
  </si>
  <si>
    <t>Transport maritime conteneur 20' toit ouvert (Open Top) ou plateau plat (Flat Rack)  pour charges volumineuses, hautes ou hors-gabarit</t>
  </si>
  <si>
    <t>POSTE 4 : TRANSPORTS DE FRET ET PASSAGERS</t>
  </si>
  <si>
    <t>Sous-poste 4.2: Liaisons de passagers inter-îles</t>
  </si>
  <si>
    <t xml:space="preserve">Principes de tarification :
• Tous prix unitaires incluent manutention et frais maritimes à bord
• Tarification par POIDS (T) OU VOLUME (m³) au choix de l'armateur selon avantage économique. 
l'armateur applique la base de facturation la plus avantageuse (généralement celle donnant 
le montant le plus élevé).
</t>
  </si>
  <si>
    <r>
      <rPr>
        <b/>
        <sz val="18"/>
        <color theme="1"/>
        <rFont val="Arial"/>
        <family val="2"/>
      </rPr>
      <t xml:space="preserve">DIRECTION DU COMMISSARIAT
EN POLYNESIE FRANCAISE
Division Achats Finances – Cellule contractualisation 
BP 9211 - 98 716 PIRAE 
Téléphone 40 46 32 90 
Mail : dicom-pyf-dm-bam-contract.contact.fct@intradef.gouv.fr   </t>
    </r>
    <r>
      <rPr>
        <b/>
        <sz val="11"/>
        <color theme="1"/>
        <rFont val="Arial"/>
        <family val="2"/>
      </rPr>
      <t xml:space="preserve">
</t>
    </r>
  </si>
  <si>
    <t>A…………………………, le…………………….</t>
  </si>
  <si>
    <t>(Tampon, Nom, Prénom, qualité et signature de la personne habilitée à représenter l’entreprise)</t>
  </si>
  <si>
    <t>Véhicules spécialisés (3,5T à 20T)</t>
  </si>
  <si>
    <t>Véhicules spécialisés, camions bâchés, camions de transport spécialisé de 3,5 à 20 tonnes PTAC - transport maritime sécurisé</t>
  </si>
  <si>
    <t>Passagers inter-îles (&lt; 99 milles)</t>
  </si>
  <si>
    <t>Passagers inter-îles (100-199 milles)</t>
  </si>
  <si>
    <t>Passagers inter-îles (200-299 milles)</t>
  </si>
  <si>
    <t>Passagers inter-îles (300-399 milles)</t>
  </si>
  <si>
    <t>Passagers inter-îles (400-499 milles)</t>
  </si>
  <si>
    <t>Passagers inter-îles (500+ milles)</t>
  </si>
  <si>
    <t>Riz farine sucre lait huile conditionnés en caisses, cartons, palettes, ou au sein d'un conteneurs</t>
  </si>
  <si>
    <t>Produits de consommation courante en caisses, cartons, palettes, ou au sein d'un conteneur</t>
  </si>
  <si>
    <t>Caisses, cartons, palettes, ou au sein d'un conteneur</t>
  </si>
  <si>
    <t>Objet de la consultation :  Prestations de transport maritime de marchandises, de véhicules et d’engins de travaux publics dans les îles de Polynésie française au profit des Forces Armées en Polynésie française (FAPF) et du Régiment du Service Militaire Adapté (RSMA).
Objet du lot n°2 : Les îles de l’archipel des Australes</t>
  </si>
  <si>
    <r>
      <t xml:space="preserve">Remplissage obligatoire (cellules jaune) :
</t>
    </r>
    <r>
      <rPr>
        <b/>
        <sz val="13"/>
        <color theme="1"/>
        <rFont val="Arial"/>
        <family val="2"/>
      </rPr>
      <t xml:space="preserve">• Colonne G : Prix unitaire HT en XPF (francs polynésiens)
• Colonne H : Taux de TVA (%) applicable
</t>
    </r>
    <r>
      <rPr>
        <b/>
        <sz val="13"/>
        <color rgb="FFFF0000"/>
        <rFont val="Arial"/>
        <family val="2"/>
      </rPr>
      <t xml:space="preserve">
</t>
    </r>
  </si>
  <si>
    <r>
      <t xml:space="preserve">Observations (Colonne I) – Remplissage optionnel :
Pour préciser votre offre : délais de livraison, restrictions saisonnières, 
services additionnels (dédouanement, assurance, suivi)
ou toute autre information pertinente pour l'évaluation.
</t>
    </r>
    <r>
      <rPr>
        <b/>
        <sz val="13"/>
        <color rgb="FFFF0000"/>
        <rFont val="Arial"/>
        <family val="2"/>
      </rPr>
      <t>NOTA : section III.8 du RC "Conformité des offres" Les candidats doivent remplir au moins 70 % des lignes du tableau des prix unitaires. Toute offre ne respectant pas ce seuil sera jugée irrégulière, rejetée et entraînera l'exclusion du candidat.</t>
    </r>
  </si>
  <si>
    <r>
      <rPr>
        <b/>
        <sz val="13"/>
        <rFont val="Arial"/>
        <family val="2"/>
      </rPr>
      <t xml:space="preserve">Champ d'application - Trajets Papeete-îles :
Les prestations tarifées au présent tableau de prix concernent exclusivement les transports maritimes ALLER SIMPLE OU RETOUR SIMPLE (trajet unique) de Papeete vers les îles identifiées à l'Article 12 du CCP et correspondant au lot concerné du présent BPU :
</t>
    </r>
    <r>
      <rPr>
        <b/>
        <sz val="13"/>
        <color rgb="FFFF0000"/>
        <rFont val="Arial"/>
        <family val="2"/>
      </rPr>
      <t>• Lot 2 : Les îles de l’archipel des Australes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</si>
</sst>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4" formatCode="_-* #,##0.00\ &quot;€&quot;_-;\-* #,##0.00\ &quot;€&quot;_-;_-* &quot;-&quot;??\ &quot;€&quot;_-;_-@_-"/>
    <numFmt numFmtId="164" formatCode="_-* #,##0.00\ [$XPF]_-;\-* #,##0.00\ [$XPF]_-;_-* &quot;-&quot;??\ [$XPF]_-;_-@_-"/>
  </numFmts>
  <fonts count="24" x14ac:knownFonts="1">
    <font>
      <sz val="11"/>
      <color theme="1"/>
      <name val="Calibri"/>
      <family val="2"/>
      <scheme val="minor"/>
    </font>
    <font>
      <sz val="11"/>
      <color theme="1"/>
      <name val="Calibri"/>
      <family val="2"/>
      <scheme val="minor"/>
    </font>
    <font>
      <b/>
      <sz val="18"/>
      <color theme="1"/>
      <name val="Arial"/>
      <family val="2"/>
    </font>
    <font>
      <sz val="13"/>
      <color theme="1"/>
      <name val="Arial"/>
      <family val="2"/>
    </font>
    <font>
      <sz val="11"/>
      <color theme="1"/>
      <name val="Arial"/>
      <family val="2"/>
    </font>
    <font>
      <b/>
      <sz val="11"/>
      <color theme="1"/>
      <name val="Arial"/>
      <family val="2"/>
    </font>
    <font>
      <b/>
      <sz val="13"/>
      <color theme="1"/>
      <name val="Arial"/>
      <family val="2"/>
    </font>
    <font>
      <b/>
      <sz val="16"/>
      <color theme="1"/>
      <name val="Arial"/>
      <family val="2"/>
    </font>
    <font>
      <b/>
      <sz val="11"/>
      <color rgb="FFFF0000"/>
      <name val="Arial"/>
      <family val="2"/>
    </font>
    <font>
      <i/>
      <sz val="12"/>
      <name val="Arial"/>
      <family val="2"/>
    </font>
    <font>
      <b/>
      <sz val="12"/>
      <color rgb="FFFF0000"/>
      <name val="Arial"/>
      <family val="2"/>
    </font>
    <font>
      <b/>
      <sz val="12"/>
      <color theme="1"/>
      <name val="Arial"/>
      <family val="2"/>
    </font>
    <font>
      <b/>
      <sz val="13"/>
      <name val="Arial"/>
      <family val="2"/>
    </font>
    <font>
      <sz val="12"/>
      <color theme="1"/>
      <name val="Arial"/>
      <family val="2"/>
    </font>
    <font>
      <sz val="13"/>
      <name val="Arial"/>
      <family val="2"/>
    </font>
    <font>
      <sz val="11"/>
      <name val="Arial"/>
      <family val="2"/>
    </font>
    <font>
      <b/>
      <sz val="22"/>
      <color theme="1"/>
      <name val="Arial"/>
      <family val="2"/>
    </font>
    <font>
      <b/>
      <i/>
      <sz val="18"/>
      <color rgb="FF002060"/>
      <name val="Arial"/>
      <family val="2"/>
    </font>
    <font>
      <sz val="8"/>
      <name val="Calibri"/>
      <family val="2"/>
      <scheme val="minor"/>
    </font>
    <font>
      <b/>
      <u/>
      <sz val="16"/>
      <color theme="1"/>
      <name val="Arial"/>
      <family val="2"/>
    </font>
    <font>
      <b/>
      <sz val="13"/>
      <color rgb="FFFF0000"/>
      <name val="Arial"/>
      <family val="2"/>
    </font>
    <font>
      <sz val="15"/>
      <color theme="1"/>
      <name val="Arial"/>
      <family val="2"/>
    </font>
    <font>
      <sz val="15"/>
      <color theme="1"/>
      <name val="Marianne"/>
      <family val="3"/>
    </font>
    <font>
      <sz val="11"/>
      <color theme="1"/>
      <name val="Marianne"/>
      <family val="3"/>
    </font>
  </fonts>
  <fills count="6">
    <fill>
      <patternFill patternType="none"/>
    </fill>
    <fill>
      <patternFill patternType="gray125"/>
    </fill>
    <fill>
      <patternFill patternType="solid">
        <fgColor theme="2" tint="-9.9978637043366805E-2"/>
        <bgColor indexed="64"/>
      </patternFill>
    </fill>
    <fill>
      <patternFill patternType="solid">
        <fgColor theme="7" tint="0.79998168889431442"/>
        <bgColor indexed="64"/>
      </patternFill>
    </fill>
    <fill>
      <patternFill patternType="solid">
        <fgColor rgb="FFE7E6E6"/>
        <bgColor indexed="64"/>
      </patternFill>
    </fill>
    <fill>
      <patternFill patternType="solid">
        <fgColor theme="0"/>
        <bgColor indexed="64"/>
      </patternFill>
    </fill>
  </fills>
  <borders count="23">
    <border>
      <left/>
      <right/>
      <top/>
      <bottom/>
      <diagonal/>
    </border>
    <border>
      <left style="medium">
        <color indexed="64"/>
      </left>
      <right style="medium">
        <color indexed="64"/>
      </right>
      <top style="medium">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style="medium">
        <color indexed="64"/>
      </left>
      <right/>
      <top/>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0" fontId="1" fillId="0" borderId="0"/>
  </cellStyleXfs>
  <cellXfs count="87">
    <xf numFmtId="0" fontId="0" fillId="0" borderId="0" xfId="0"/>
    <xf numFmtId="0" fontId="4" fillId="5" borderId="6" xfId="0" applyFont="1" applyFill="1" applyBorder="1" applyAlignment="1">
      <alignment vertical="center"/>
    </xf>
    <xf numFmtId="0" fontId="4" fillId="5" borderId="8" xfId="0" applyFont="1" applyFill="1" applyBorder="1" applyAlignment="1">
      <alignment horizontal="center" vertical="center"/>
    </xf>
    <xf numFmtId="0" fontId="4" fillId="5" borderId="8" xfId="0" applyFont="1" applyFill="1" applyBorder="1" applyAlignment="1">
      <alignment vertical="center" wrapText="1"/>
    </xf>
    <xf numFmtId="0" fontId="4" fillId="0" borderId="0" xfId="0" applyFont="1" applyAlignment="1">
      <alignment vertical="center"/>
    </xf>
    <xf numFmtId="0" fontId="4" fillId="5" borderId="7" xfId="0" applyFont="1" applyFill="1" applyBorder="1" applyAlignment="1">
      <alignment vertical="center"/>
    </xf>
    <xf numFmtId="0" fontId="4" fillId="5" borderId="0" xfId="0" applyFont="1" applyFill="1" applyAlignment="1">
      <alignment horizontal="center" vertical="center"/>
    </xf>
    <xf numFmtId="0" fontId="4" fillId="5" borderId="0" xfId="0" applyFont="1" applyFill="1" applyAlignment="1">
      <alignment vertical="center"/>
    </xf>
    <xf numFmtId="0" fontId="7" fillId="0" borderId="7" xfId="0" applyFont="1" applyBorder="1" applyAlignment="1">
      <alignment horizontal="center" vertical="center" wrapText="1"/>
    </xf>
    <xf numFmtId="0" fontId="7" fillId="0" borderId="0" xfId="0" applyFont="1" applyAlignment="1">
      <alignment horizontal="center" vertical="center" wrapText="1"/>
    </xf>
    <xf numFmtId="0" fontId="8" fillId="0" borderId="7" xfId="0" applyFont="1" applyBorder="1" applyAlignment="1">
      <alignment vertical="center"/>
    </xf>
    <xf numFmtId="0" fontId="9" fillId="0" borderId="0" xfId="0" applyFont="1" applyAlignment="1">
      <alignment horizontal="right" vertical="center"/>
    </xf>
    <xf numFmtId="0" fontId="10" fillId="0" borderId="0" xfId="0" applyFont="1" applyAlignment="1">
      <alignment vertical="center"/>
    </xf>
    <xf numFmtId="0" fontId="11" fillId="0" borderId="0" xfId="0" applyFont="1" applyAlignment="1">
      <alignment horizontal="right" vertical="center"/>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13" fillId="0" borderId="0" xfId="0" applyFont="1" applyAlignment="1">
      <alignment vertical="center"/>
    </xf>
    <xf numFmtId="0" fontId="3" fillId="4" borderId="4" xfId="0" applyFont="1" applyFill="1" applyBorder="1" applyAlignment="1">
      <alignment horizontal="center" vertical="center" wrapText="1"/>
    </xf>
    <xf numFmtId="0" fontId="15" fillId="0" borderId="0" xfId="0" applyFont="1" applyAlignment="1">
      <alignment vertical="center"/>
    </xf>
    <xf numFmtId="0" fontId="4" fillId="0" borderId="0" xfId="0" applyFont="1" applyAlignment="1">
      <alignment horizontal="center" vertical="center"/>
    </xf>
    <xf numFmtId="0" fontId="14" fillId="0" borderId="5" xfId="0" applyFont="1" applyBorder="1" applyAlignment="1">
      <alignment vertical="center" wrapText="1"/>
    </xf>
    <xf numFmtId="0" fontId="3" fillId="4" borderId="2" xfId="0" applyFont="1" applyFill="1" applyBorder="1" applyAlignment="1">
      <alignment horizontal="left" vertical="center" wrapText="1"/>
    </xf>
    <xf numFmtId="0" fontId="3" fillId="4" borderId="2" xfId="0" applyFont="1" applyFill="1" applyBorder="1" applyAlignment="1">
      <alignment vertical="center" wrapText="1"/>
    </xf>
    <xf numFmtId="0" fontId="3" fillId="4" borderId="2" xfId="0" applyFont="1" applyFill="1" applyBorder="1" applyAlignment="1">
      <alignment horizontal="center" vertical="center" wrapText="1"/>
    </xf>
    <xf numFmtId="0" fontId="8" fillId="0" borderId="0" xfId="0" applyFont="1" applyAlignment="1">
      <alignment vertical="center"/>
    </xf>
    <xf numFmtId="0" fontId="6" fillId="0" borderId="9" xfId="0" applyFont="1" applyBorder="1" applyAlignment="1">
      <alignment horizontal="center" vertical="center" wrapText="1"/>
    </xf>
    <xf numFmtId="0" fontId="6" fillId="2" borderId="4"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2" xfId="0" applyFont="1" applyFill="1" applyBorder="1" applyAlignment="1">
      <alignment horizontal="left" vertical="center" wrapText="1"/>
    </xf>
    <xf numFmtId="0" fontId="6" fillId="2" borderId="2" xfId="0" applyFont="1" applyFill="1" applyBorder="1" applyAlignment="1">
      <alignment vertical="center" wrapText="1"/>
    </xf>
    <xf numFmtId="0" fontId="6" fillId="2" borderId="3" xfId="0" applyFont="1" applyFill="1" applyBorder="1" applyAlignment="1">
      <alignment vertical="center" wrapText="1"/>
    </xf>
    <xf numFmtId="0" fontId="3" fillId="4" borderId="3" xfId="0" applyFont="1" applyFill="1" applyBorder="1" applyAlignment="1">
      <alignment vertical="center" wrapText="1"/>
    </xf>
    <xf numFmtId="0" fontId="14" fillId="0" borderId="5" xfId="0" applyFont="1" applyBorder="1" applyAlignment="1">
      <alignment horizontal="center" vertical="center" wrapText="1"/>
    </xf>
    <xf numFmtId="0" fontId="14" fillId="0" borderId="5" xfId="2" applyNumberFormat="1" applyFont="1" applyFill="1" applyBorder="1" applyAlignment="1" applyProtection="1">
      <alignment horizontal="center" vertical="center" wrapText="1"/>
      <protection locked="0"/>
    </xf>
    <xf numFmtId="164" fontId="14" fillId="3" borderId="5" xfId="1" applyNumberFormat="1" applyFont="1" applyFill="1" applyBorder="1" applyAlignment="1" applyProtection="1">
      <alignment horizontal="center" vertical="center" wrapText="1"/>
      <protection locked="0"/>
    </xf>
    <xf numFmtId="10" fontId="14" fillId="3" borderId="5" xfId="2" applyNumberFormat="1" applyFont="1" applyFill="1" applyBorder="1" applyAlignment="1" applyProtection="1">
      <alignment vertical="center" wrapText="1"/>
      <protection locked="0"/>
    </xf>
    <xf numFmtId="0" fontId="14" fillId="0" borderId="10" xfId="0" applyFont="1" applyBorder="1" applyAlignment="1">
      <alignment horizontal="center" vertical="center" wrapText="1"/>
    </xf>
    <xf numFmtId="0" fontId="14" fillId="0" borderId="11" xfId="0" applyFont="1" applyBorder="1" applyAlignment="1">
      <alignment horizontal="center" vertical="center" wrapText="1"/>
    </xf>
    <xf numFmtId="0" fontId="14" fillId="0" borderId="11" xfId="0" applyFont="1" applyBorder="1" applyAlignment="1">
      <alignment vertical="center" wrapText="1"/>
    </xf>
    <xf numFmtId="0" fontId="14" fillId="0" borderId="11" xfId="2" applyNumberFormat="1" applyFont="1" applyFill="1" applyBorder="1" applyAlignment="1" applyProtection="1">
      <alignment horizontal="center" vertical="center" wrapText="1"/>
      <protection locked="0"/>
    </xf>
    <xf numFmtId="164" fontId="14" fillId="3" borderId="11" xfId="1" applyNumberFormat="1" applyFont="1" applyFill="1" applyBorder="1" applyAlignment="1" applyProtection="1">
      <alignment horizontal="center" vertical="center" wrapText="1"/>
      <protection locked="0"/>
    </xf>
    <xf numFmtId="10" fontId="14" fillId="3" borderId="11" xfId="2" applyNumberFormat="1" applyFont="1" applyFill="1" applyBorder="1" applyAlignment="1" applyProtection="1">
      <alignment vertical="center" wrapText="1"/>
      <protection locked="0"/>
    </xf>
    <xf numFmtId="0" fontId="14" fillId="0" borderId="13" xfId="0" applyFont="1" applyBorder="1" applyAlignment="1">
      <alignment horizontal="center" vertical="center" wrapText="1"/>
    </xf>
    <xf numFmtId="0" fontId="14" fillId="0" borderId="11" xfId="2" applyNumberFormat="1" applyFont="1" applyFill="1" applyBorder="1" applyAlignment="1" applyProtection="1">
      <alignment horizontal="left" vertical="center" wrapText="1"/>
      <protection locked="0"/>
    </xf>
    <xf numFmtId="0" fontId="14" fillId="0" borderId="5" xfId="2" applyNumberFormat="1" applyFont="1" applyFill="1" applyBorder="1" applyAlignment="1" applyProtection="1">
      <alignment horizontal="left" vertical="center" wrapText="1"/>
      <protection locked="0"/>
    </xf>
    <xf numFmtId="0" fontId="14" fillId="0" borderId="12" xfId="2" applyNumberFormat="1" applyFont="1" applyFill="1" applyBorder="1" applyAlignment="1" applyProtection="1">
      <alignment horizontal="center" vertical="center" wrapText="1"/>
      <protection locked="0"/>
    </xf>
    <xf numFmtId="0" fontId="14" fillId="0" borderId="14" xfId="2" applyNumberFormat="1" applyFont="1" applyFill="1" applyBorder="1" applyAlignment="1" applyProtection="1">
      <alignment horizontal="center" vertical="center" wrapText="1"/>
      <protection locked="0"/>
    </xf>
    <xf numFmtId="0" fontId="6" fillId="5" borderId="17" xfId="0" applyFont="1" applyFill="1" applyBorder="1" applyAlignment="1">
      <alignment vertical="top" wrapText="1"/>
    </xf>
    <xf numFmtId="0" fontId="20" fillId="5" borderId="17" xfId="0" applyFont="1" applyFill="1" applyBorder="1" applyAlignment="1">
      <alignment vertical="top" wrapText="1"/>
    </xf>
    <xf numFmtId="0" fontId="21" fillId="5" borderId="6" xfId="0" applyFont="1" applyFill="1" applyBorder="1" applyAlignment="1"/>
    <xf numFmtId="0" fontId="4" fillId="5" borderId="8" xfId="0" applyFont="1" applyFill="1" applyBorder="1"/>
    <xf numFmtId="0" fontId="0" fillId="5" borderId="15" xfId="0" applyFill="1" applyBorder="1"/>
    <xf numFmtId="0" fontId="21" fillId="5" borderId="7" xfId="0" applyFont="1" applyFill="1" applyBorder="1"/>
    <xf numFmtId="0" fontId="4" fillId="5" borderId="0" xfId="0" applyFont="1" applyFill="1" applyBorder="1"/>
    <xf numFmtId="0" fontId="0" fillId="5" borderId="19" xfId="0" applyFill="1" applyBorder="1"/>
    <xf numFmtId="0" fontId="21" fillId="5" borderId="7" xfId="0" applyFont="1" applyFill="1" applyBorder="1" applyAlignment="1">
      <alignment vertical="center"/>
    </xf>
    <xf numFmtId="0" fontId="22" fillId="5" borderId="7" xfId="0" applyFont="1" applyFill="1" applyBorder="1"/>
    <xf numFmtId="0" fontId="23" fillId="5" borderId="0" xfId="0" applyFont="1" applyFill="1" applyBorder="1"/>
    <xf numFmtId="0" fontId="22" fillId="5" borderId="16" xfId="0" applyFont="1" applyFill="1" applyBorder="1"/>
    <xf numFmtId="0" fontId="23" fillId="5" borderId="17" xfId="0" applyFont="1" applyFill="1" applyBorder="1"/>
    <xf numFmtId="0" fontId="0" fillId="5" borderId="18" xfId="0" applyFill="1" applyBorder="1"/>
    <xf numFmtId="0" fontId="6" fillId="5" borderId="17" xfId="0" applyFont="1" applyFill="1" applyBorder="1" applyAlignment="1">
      <alignment horizontal="left" vertical="top" wrapText="1"/>
    </xf>
    <xf numFmtId="0" fontId="14" fillId="0" borderId="20" xfId="0" applyFont="1" applyBorder="1" applyAlignment="1">
      <alignment horizontal="center" vertical="center" wrapText="1"/>
    </xf>
    <xf numFmtId="0" fontId="14" fillId="0" borderId="21" xfId="0" applyFont="1" applyBorder="1" applyAlignment="1">
      <alignment horizontal="center" vertical="center" wrapText="1"/>
    </xf>
    <xf numFmtId="0" fontId="14" fillId="0" borderId="21" xfId="0" applyFont="1" applyBorder="1" applyAlignment="1">
      <alignment vertical="center" wrapText="1"/>
    </xf>
    <xf numFmtId="0" fontId="14" fillId="0" borderId="21" xfId="2" applyNumberFormat="1" applyFont="1" applyFill="1" applyBorder="1" applyAlignment="1" applyProtection="1">
      <alignment horizontal="left" vertical="center" wrapText="1"/>
      <protection locked="0"/>
    </xf>
    <xf numFmtId="0" fontId="14" fillId="0" borderId="21" xfId="2" applyNumberFormat="1" applyFont="1" applyFill="1" applyBorder="1" applyAlignment="1" applyProtection="1">
      <alignment horizontal="center" vertical="center" wrapText="1"/>
      <protection locked="0"/>
    </xf>
    <xf numFmtId="164" fontId="14" fillId="3" borderId="21" xfId="1" applyNumberFormat="1" applyFont="1" applyFill="1" applyBorder="1" applyAlignment="1" applyProtection="1">
      <alignment horizontal="center" vertical="center" wrapText="1"/>
      <protection locked="0"/>
    </xf>
    <xf numFmtId="10" fontId="14" fillId="3" borderId="21" xfId="2" applyNumberFormat="1" applyFont="1" applyFill="1" applyBorder="1" applyAlignment="1" applyProtection="1">
      <alignment vertical="center" wrapText="1"/>
      <protection locked="0"/>
    </xf>
    <xf numFmtId="0" fontId="14" fillId="0" borderId="22" xfId="2" applyNumberFormat="1" applyFont="1" applyFill="1" applyBorder="1" applyAlignment="1" applyProtection="1">
      <alignment horizontal="center" vertical="center" wrapText="1"/>
      <protection locked="0"/>
    </xf>
    <xf numFmtId="49" fontId="12" fillId="3" borderId="4" xfId="1" applyNumberFormat="1" applyFont="1" applyFill="1" applyBorder="1" applyAlignment="1" applyProtection="1">
      <alignment horizontal="center" vertical="center" wrapText="1"/>
      <protection locked="0"/>
    </xf>
    <xf numFmtId="49" fontId="12" fillId="3" borderId="2" xfId="1" applyNumberFormat="1" applyFont="1" applyFill="1" applyBorder="1" applyAlignment="1" applyProtection="1">
      <alignment horizontal="center" vertical="center" wrapText="1"/>
      <protection locked="0"/>
    </xf>
    <xf numFmtId="49" fontId="12" fillId="3" borderId="3" xfId="1" applyNumberFormat="1" applyFont="1" applyFill="1" applyBorder="1" applyAlignment="1" applyProtection="1">
      <alignment horizontal="center" vertical="center" wrapText="1"/>
      <protection locked="0"/>
    </xf>
    <xf numFmtId="0" fontId="19" fillId="5" borderId="6" xfId="0" applyFont="1" applyFill="1" applyBorder="1" applyAlignment="1">
      <alignment horizontal="left" vertical="center" wrapText="1"/>
    </xf>
    <xf numFmtId="0" fontId="19" fillId="5" borderId="8" xfId="0" applyFont="1" applyFill="1" applyBorder="1" applyAlignment="1">
      <alignment horizontal="left" vertical="center" wrapText="1"/>
    </xf>
    <xf numFmtId="0" fontId="19" fillId="5" borderId="15" xfId="0" applyFont="1" applyFill="1" applyBorder="1" applyAlignment="1">
      <alignment horizontal="left" vertical="center" wrapText="1"/>
    </xf>
    <xf numFmtId="0" fontId="20" fillId="5" borderId="16" xfId="0" applyFont="1" applyFill="1" applyBorder="1" applyAlignment="1">
      <alignment horizontal="left" vertical="top" wrapText="1"/>
    </xf>
    <xf numFmtId="0" fontId="20" fillId="5" borderId="17" xfId="0" applyFont="1" applyFill="1" applyBorder="1" applyAlignment="1">
      <alignment horizontal="left" vertical="top" wrapText="1"/>
    </xf>
    <xf numFmtId="0" fontId="5" fillId="5" borderId="0" xfId="0" applyFont="1" applyFill="1" applyAlignment="1">
      <alignment horizontal="center" wrapText="1"/>
    </xf>
    <xf numFmtId="0" fontId="16" fillId="0" borderId="7" xfId="0" applyFont="1" applyBorder="1" applyAlignment="1">
      <alignment horizontal="center" vertical="center" wrapText="1"/>
    </xf>
    <xf numFmtId="0" fontId="16" fillId="0" borderId="0" xfId="0" applyFont="1" applyAlignment="1">
      <alignment horizontal="center" vertical="center" wrapText="1"/>
    </xf>
    <xf numFmtId="0" fontId="17" fillId="0" borderId="7" xfId="0" applyFont="1" applyBorder="1" applyAlignment="1">
      <alignment horizontal="center" vertical="center" wrapText="1"/>
    </xf>
    <xf numFmtId="0" fontId="17" fillId="0" borderId="0" xfId="0" applyFont="1" applyAlignment="1">
      <alignment horizontal="center" vertical="center" wrapText="1"/>
    </xf>
    <xf numFmtId="0" fontId="7" fillId="0" borderId="7" xfId="0" applyFont="1" applyBorder="1" applyAlignment="1">
      <alignment horizontal="center" vertical="center" wrapText="1"/>
    </xf>
    <xf numFmtId="0" fontId="7" fillId="0" borderId="0" xfId="0" applyFont="1" applyAlignment="1">
      <alignment horizontal="center" vertical="center" wrapText="1"/>
    </xf>
    <xf numFmtId="0" fontId="6" fillId="5" borderId="17" xfId="0" applyFont="1" applyFill="1" applyBorder="1" applyAlignment="1">
      <alignment horizontal="left" vertical="top" wrapText="1"/>
    </xf>
    <xf numFmtId="0" fontId="6" fillId="5" borderId="18" xfId="0" applyFont="1" applyFill="1" applyBorder="1" applyAlignment="1">
      <alignment horizontal="left" vertical="top" wrapText="1"/>
    </xf>
  </cellXfs>
  <cellStyles count="4">
    <cellStyle name="Monétaire" xfId="1" builtinId="4"/>
    <cellStyle name="Normal" xfId="0" builtinId="0"/>
    <cellStyle name="Normal 11" xfId="3"/>
    <cellStyle name="Pourcentage" xfId="2" builtinId="5"/>
  </cellStyles>
  <dxfs count="0"/>
  <tableStyles count="0" defaultTableStyle="TableStyleMedium2" defaultPivotStyle="PivotStyleLight16"/>
  <colors>
    <mruColors>
      <color rgb="FFFFFF00"/>
      <color rgb="FFE7E6E6"/>
      <color rgb="FFFFF2CC"/>
      <color rgb="FFFFFFCC"/>
      <color rgb="FFC0C0C0"/>
      <color rgb="FFFFFF99"/>
      <color rgb="FF66CCFF"/>
      <color rgb="FFFFFAE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450274</xdr:colOff>
      <xdr:row>0</xdr:row>
      <xdr:rowOff>467590</xdr:rowOff>
    </xdr:from>
    <xdr:to>
      <xdr:col>2</xdr:col>
      <xdr:colOff>242653</xdr:colOff>
      <xdr:row>0</xdr:row>
      <xdr:rowOff>1974273</xdr:rowOff>
    </xdr:to>
    <xdr:pic>
      <xdr:nvPicPr>
        <xdr:cNvPr id="2" name="Image 1" descr="http://portail-commissariat.intradef.gouv.fr/system/files/Communication/logo-SCA/SCA.gif">
          <a:extLst>
            <a:ext uri="{FF2B5EF4-FFF2-40B4-BE49-F238E27FC236}">
              <a16:creationId xmlns:a16="http://schemas.microsoft.com/office/drawing/2014/main" id="{908CDBE1-B37A-41E2-AF50-33BF879C1C9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50274" y="467590"/>
          <a:ext cx="1468779" cy="15066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831274</xdr:colOff>
      <xdr:row>0</xdr:row>
      <xdr:rowOff>294409</xdr:rowOff>
    </xdr:from>
    <xdr:to>
      <xdr:col>2</xdr:col>
      <xdr:colOff>3117274</xdr:colOff>
      <xdr:row>0</xdr:row>
      <xdr:rowOff>2060864</xdr:rowOff>
    </xdr:to>
    <xdr:pic>
      <xdr:nvPicPr>
        <xdr:cNvPr id="3" name="Image 2">
          <a:extLst>
            <a:ext uri="{FF2B5EF4-FFF2-40B4-BE49-F238E27FC236}">
              <a16:creationId xmlns:a16="http://schemas.microsoft.com/office/drawing/2014/main" id="{EEE03FF5-BF2A-4B4E-93E4-1BB25AF87403}"/>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507674" y="294409"/>
          <a:ext cx="2286000" cy="1766455"/>
        </a:xfrm>
        <a:prstGeom prst="rect">
          <a:avLst/>
        </a:prstGeom>
        <a:noFill/>
        <a:ln>
          <a:noFill/>
        </a:ln>
      </xdr:spPr>
    </xdr:pic>
    <xdr:clientData/>
  </xdr:twoCellAnchor>
  <xdr:twoCellAnchor editAs="oneCell">
    <xdr:from>
      <xdr:col>2</xdr:col>
      <xdr:colOff>554182</xdr:colOff>
      <xdr:row>0</xdr:row>
      <xdr:rowOff>17318</xdr:rowOff>
    </xdr:from>
    <xdr:to>
      <xdr:col>2</xdr:col>
      <xdr:colOff>3059837</xdr:colOff>
      <xdr:row>0</xdr:row>
      <xdr:rowOff>2320636</xdr:rowOff>
    </xdr:to>
    <xdr:pic>
      <xdr:nvPicPr>
        <xdr:cNvPr id="4" name="Image 3">
          <a:extLst>
            <a:ext uri="{FF2B5EF4-FFF2-40B4-BE49-F238E27FC236}">
              <a16:creationId xmlns:a16="http://schemas.microsoft.com/office/drawing/2014/main" id="{DE177D0C-5DB6-47EB-8BEF-648792B5CAE1}"/>
            </a:ext>
          </a:extLst>
        </xdr:cNvPr>
        <xdr:cNvPicPr>
          <a:picLocks noChangeAspect="1"/>
        </xdr:cNvPicPr>
      </xdr:nvPicPr>
      <xdr:blipFill>
        <a:blip xmlns:r="http://schemas.openxmlformats.org/officeDocument/2006/relationships" r:embed="rId3"/>
        <a:stretch>
          <a:fillRect/>
        </a:stretch>
      </xdr:blipFill>
      <xdr:spPr>
        <a:xfrm>
          <a:off x="2230582" y="17318"/>
          <a:ext cx="2505655" cy="2303318"/>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tabSelected="1" topLeftCell="A4" zoomScale="55" zoomScaleNormal="55" workbookViewId="0">
      <selection activeCell="A7" sqref="A7:C7"/>
    </sheetView>
  </sheetViews>
  <sheetFormatPr baseColWidth="10" defaultColWidth="11.42578125" defaultRowHeight="14.25" x14ac:dyDescent="0.25"/>
  <cols>
    <col min="1" max="1" width="12.42578125" style="4" customWidth="1"/>
    <col min="2" max="2" width="13.85546875" style="19" customWidth="1"/>
    <col min="3" max="3" width="76.5703125" style="4" customWidth="1"/>
    <col min="4" max="4" width="54.42578125" style="4" customWidth="1"/>
    <col min="5" max="5" width="83.140625" style="4" customWidth="1"/>
    <col min="6" max="6" width="47.85546875" style="4" customWidth="1"/>
    <col min="7" max="7" width="36.7109375" style="4" customWidth="1"/>
    <col min="8" max="8" width="14" style="4" customWidth="1"/>
    <col min="9" max="9" width="33.42578125" style="4" customWidth="1"/>
    <col min="10" max="16384" width="11.42578125" style="4"/>
  </cols>
  <sheetData>
    <row r="1" spans="1:9" ht="201" customHeight="1" x14ac:dyDescent="0.25">
      <c r="A1" s="1"/>
      <c r="B1" s="2"/>
      <c r="C1" s="3"/>
      <c r="D1" s="3"/>
      <c r="E1" s="78" t="s">
        <v>172</v>
      </c>
      <c r="F1" s="78"/>
      <c r="G1" s="78"/>
      <c r="H1" s="78"/>
      <c r="I1" s="78"/>
    </row>
    <row r="2" spans="1:9" x14ac:dyDescent="0.25">
      <c r="A2" s="5"/>
      <c r="B2" s="6"/>
      <c r="C2" s="7"/>
      <c r="D2" s="7"/>
      <c r="E2" s="7"/>
      <c r="F2" s="7"/>
      <c r="G2" s="7"/>
      <c r="H2" s="7"/>
      <c r="I2" s="7"/>
    </row>
    <row r="3" spans="1:9" ht="61.5" customHeight="1" x14ac:dyDescent="0.25">
      <c r="A3" s="79" t="s">
        <v>9</v>
      </c>
      <c r="B3" s="80"/>
      <c r="C3" s="80"/>
      <c r="D3" s="80"/>
      <c r="E3" s="80"/>
      <c r="F3" s="80"/>
      <c r="G3" s="80"/>
      <c r="H3" s="80"/>
      <c r="I3" s="80"/>
    </row>
    <row r="4" spans="1:9" ht="154.5" customHeight="1" x14ac:dyDescent="0.25">
      <c r="A4" s="81" t="s">
        <v>186</v>
      </c>
      <c r="B4" s="82"/>
      <c r="C4" s="82"/>
      <c r="D4" s="82"/>
      <c r="E4" s="82"/>
      <c r="F4" s="82"/>
      <c r="G4" s="82"/>
      <c r="H4" s="82"/>
      <c r="I4" s="82"/>
    </row>
    <row r="5" spans="1:9" ht="41.25" customHeight="1" thickBot="1" x14ac:dyDescent="0.3">
      <c r="A5" s="83" t="s">
        <v>4</v>
      </c>
      <c r="B5" s="84"/>
      <c r="C5" s="84"/>
      <c r="D5" s="84"/>
      <c r="E5" s="84"/>
      <c r="F5" s="84"/>
      <c r="G5" s="84"/>
      <c r="H5" s="84"/>
      <c r="I5" s="84"/>
    </row>
    <row r="6" spans="1:9" ht="41.25" customHeight="1" x14ac:dyDescent="0.25">
      <c r="A6" s="73" t="s">
        <v>154</v>
      </c>
      <c r="B6" s="74"/>
      <c r="C6" s="74"/>
      <c r="D6" s="74"/>
      <c r="E6" s="74"/>
      <c r="F6" s="74"/>
      <c r="G6" s="74"/>
      <c r="H6" s="74"/>
      <c r="I6" s="75"/>
    </row>
    <row r="7" spans="1:9" ht="191.25" customHeight="1" thickBot="1" x14ac:dyDescent="0.3">
      <c r="A7" s="76" t="s">
        <v>189</v>
      </c>
      <c r="B7" s="77"/>
      <c r="C7" s="77"/>
      <c r="D7" s="48" t="s">
        <v>187</v>
      </c>
      <c r="E7" s="47" t="s">
        <v>188</v>
      </c>
      <c r="F7" s="61" t="s">
        <v>164</v>
      </c>
      <c r="G7" s="85" t="s">
        <v>171</v>
      </c>
      <c r="H7" s="85"/>
      <c r="I7" s="86"/>
    </row>
    <row r="8" spans="1:9" ht="41.25" customHeight="1" thickBot="1" x14ac:dyDescent="0.3">
      <c r="A8" s="8"/>
      <c r="B8" s="9"/>
      <c r="C8" s="9"/>
      <c r="D8" s="9"/>
      <c r="E8" s="9"/>
      <c r="F8" s="9"/>
      <c r="G8" s="9"/>
      <c r="H8" s="9"/>
      <c r="I8" s="9"/>
    </row>
    <row r="9" spans="1:9" ht="50.1" customHeight="1" thickBot="1" x14ac:dyDescent="0.3">
      <c r="A9" s="10"/>
      <c r="B9" s="11" t="str">
        <f>"Nombre de lignes : "&amp;MAX(IFERROR(MATCH(9^9,C:C,1),0),IFERROR(MATCH("zzz",C:C,1),0))-ROW(C11)</f>
        <v>Nombre de lignes : 58</v>
      </c>
      <c r="C9" s="12"/>
      <c r="D9" s="12"/>
      <c r="E9" s="12"/>
      <c r="F9" s="13" t="s">
        <v>5</v>
      </c>
      <c r="G9" s="70"/>
      <c r="H9" s="71"/>
      <c r="I9" s="72"/>
    </row>
    <row r="10" spans="1:9" ht="7.5" customHeight="1" thickBot="1" x14ac:dyDescent="0.3">
      <c r="A10" s="10"/>
      <c r="B10" s="24"/>
      <c r="C10" s="24"/>
      <c r="D10" s="24"/>
      <c r="E10" s="24"/>
      <c r="F10" s="24"/>
      <c r="G10" s="24"/>
      <c r="H10" s="24"/>
      <c r="I10" s="24"/>
    </row>
    <row r="11" spans="1:9" ht="50.25" thickBot="1" x14ac:dyDescent="0.3">
      <c r="A11" s="14" t="s">
        <v>8</v>
      </c>
      <c r="B11" s="14" t="s">
        <v>7</v>
      </c>
      <c r="C11" s="15" t="s">
        <v>20</v>
      </c>
      <c r="D11" s="15" t="s">
        <v>21</v>
      </c>
      <c r="E11" s="14" t="s">
        <v>26</v>
      </c>
      <c r="F11" s="14" t="s">
        <v>11</v>
      </c>
      <c r="G11" s="14" t="s">
        <v>10</v>
      </c>
      <c r="H11" s="14" t="s">
        <v>1</v>
      </c>
      <c r="I11" s="25" t="s">
        <v>25</v>
      </c>
    </row>
    <row r="12" spans="1:9" s="16" customFormat="1" ht="50.1" customHeight="1" thickBot="1" x14ac:dyDescent="0.3">
      <c r="A12" s="26" t="s">
        <v>27</v>
      </c>
      <c r="B12" s="27" t="s">
        <v>28</v>
      </c>
      <c r="C12" s="28" t="s">
        <v>29</v>
      </c>
      <c r="D12" s="28"/>
      <c r="E12" s="28" t="s">
        <v>28</v>
      </c>
      <c r="F12" s="29"/>
      <c r="G12" s="29"/>
      <c r="H12" s="29"/>
      <c r="I12" s="30"/>
    </row>
    <row r="13" spans="1:9" s="16" customFormat="1" ht="50.1" customHeight="1" thickBot="1" x14ac:dyDescent="0.3">
      <c r="A13" s="17" t="s">
        <v>2</v>
      </c>
      <c r="B13" s="23" t="s">
        <v>28</v>
      </c>
      <c r="C13" s="21" t="s">
        <v>50</v>
      </c>
      <c r="D13" s="21"/>
      <c r="E13" s="21" t="s">
        <v>28</v>
      </c>
      <c r="F13" s="22"/>
      <c r="G13" s="22"/>
      <c r="H13" s="22"/>
      <c r="I13" s="31"/>
    </row>
    <row r="14" spans="1:9" ht="50.1" customHeight="1" x14ac:dyDescent="0.25">
      <c r="A14" s="36" t="s">
        <v>3</v>
      </c>
      <c r="B14" s="37" t="s">
        <v>28</v>
      </c>
      <c r="C14" s="38" t="s">
        <v>51</v>
      </c>
      <c r="D14" s="38" t="s">
        <v>30</v>
      </c>
      <c r="E14" s="43" t="s">
        <v>52</v>
      </c>
      <c r="F14" s="39">
        <v>3</v>
      </c>
      <c r="G14" s="40"/>
      <c r="H14" s="41"/>
      <c r="I14" s="45"/>
    </row>
    <row r="15" spans="1:9" s="18" customFormat="1" ht="50.1" customHeight="1" x14ac:dyDescent="0.25">
      <c r="A15" s="42" t="s">
        <v>6</v>
      </c>
      <c r="B15" s="32" t="s">
        <v>28</v>
      </c>
      <c r="C15" s="20" t="s">
        <v>53</v>
      </c>
      <c r="D15" s="20" t="s">
        <v>30</v>
      </c>
      <c r="E15" s="44" t="s">
        <v>54</v>
      </c>
      <c r="F15" s="33">
        <v>1</v>
      </c>
      <c r="G15" s="34"/>
      <c r="H15" s="35"/>
      <c r="I15" s="46"/>
    </row>
    <row r="16" spans="1:9" s="18" customFormat="1" ht="50.1" customHeight="1" x14ac:dyDescent="0.25">
      <c r="A16" s="42" t="s">
        <v>12</v>
      </c>
      <c r="B16" s="32" t="s">
        <v>28</v>
      </c>
      <c r="C16" s="20" t="s">
        <v>55</v>
      </c>
      <c r="D16" s="20" t="s">
        <v>30</v>
      </c>
      <c r="E16" s="44" t="s">
        <v>119</v>
      </c>
      <c r="F16" s="33">
        <v>1</v>
      </c>
      <c r="G16" s="34"/>
      <c r="H16" s="35"/>
      <c r="I16" s="46"/>
    </row>
    <row r="17" spans="1:9" s="18" customFormat="1" ht="50.1" customHeight="1" x14ac:dyDescent="0.25">
      <c r="A17" s="42" t="s">
        <v>94</v>
      </c>
      <c r="B17" s="32" t="s">
        <v>28</v>
      </c>
      <c r="C17" s="20" t="s">
        <v>165</v>
      </c>
      <c r="D17" s="20" t="s">
        <v>30</v>
      </c>
      <c r="E17" s="44" t="s">
        <v>168</v>
      </c>
      <c r="F17" s="33">
        <v>1</v>
      </c>
      <c r="G17" s="34"/>
      <c r="H17" s="35"/>
      <c r="I17" s="46"/>
    </row>
    <row r="18" spans="1:9" s="18" customFormat="1" ht="50.1" customHeight="1" thickBot="1" x14ac:dyDescent="0.3">
      <c r="A18" s="42" t="s">
        <v>95</v>
      </c>
      <c r="B18" s="32" t="s">
        <v>28</v>
      </c>
      <c r="C18" s="20" t="s">
        <v>166</v>
      </c>
      <c r="D18" s="20" t="s">
        <v>30</v>
      </c>
      <c r="E18" s="44" t="s">
        <v>167</v>
      </c>
      <c r="F18" s="33">
        <v>1</v>
      </c>
      <c r="G18" s="34"/>
      <c r="H18" s="35"/>
      <c r="I18" s="46"/>
    </row>
    <row r="19" spans="1:9" s="18" customFormat="1" ht="50.1" customHeight="1" thickBot="1" x14ac:dyDescent="0.3">
      <c r="A19" s="17" t="s">
        <v>31</v>
      </c>
      <c r="B19" s="23" t="s">
        <v>28</v>
      </c>
      <c r="C19" s="21" t="s">
        <v>32</v>
      </c>
      <c r="D19" s="21"/>
      <c r="E19" s="21" t="s">
        <v>28</v>
      </c>
      <c r="F19" s="22"/>
      <c r="G19" s="22"/>
      <c r="H19" s="22"/>
      <c r="I19" s="31"/>
    </row>
    <row r="20" spans="1:9" s="18" customFormat="1" ht="50.1" customHeight="1" x14ac:dyDescent="0.25">
      <c r="A20" s="42" t="s">
        <v>33</v>
      </c>
      <c r="B20" s="32" t="s">
        <v>28</v>
      </c>
      <c r="C20" s="20" t="s">
        <v>155</v>
      </c>
      <c r="D20" s="20" t="s">
        <v>0</v>
      </c>
      <c r="E20" s="44" t="s">
        <v>156</v>
      </c>
      <c r="F20" s="33">
        <v>1</v>
      </c>
      <c r="G20" s="34"/>
      <c r="H20" s="35"/>
      <c r="I20" s="46"/>
    </row>
    <row r="21" spans="1:9" s="18" customFormat="1" ht="50.1" customHeight="1" x14ac:dyDescent="0.25">
      <c r="A21" s="42" t="s">
        <v>34</v>
      </c>
      <c r="B21" s="32" t="s">
        <v>28</v>
      </c>
      <c r="C21" s="20" t="s">
        <v>162</v>
      </c>
      <c r="D21" s="20" t="s">
        <v>0</v>
      </c>
      <c r="E21" s="44" t="s">
        <v>157</v>
      </c>
      <c r="F21" s="33">
        <v>6</v>
      </c>
      <c r="G21" s="34"/>
      <c r="H21" s="35"/>
      <c r="I21" s="46"/>
    </row>
    <row r="22" spans="1:9" s="18" customFormat="1" ht="50.1" customHeight="1" x14ac:dyDescent="0.25">
      <c r="A22" s="42" t="s">
        <v>35</v>
      </c>
      <c r="B22" s="32" t="s">
        <v>28</v>
      </c>
      <c r="C22" s="20" t="s">
        <v>175</v>
      </c>
      <c r="D22" s="20" t="s">
        <v>0</v>
      </c>
      <c r="E22" s="44" t="s">
        <v>176</v>
      </c>
      <c r="F22" s="33">
        <v>1</v>
      </c>
      <c r="G22" s="34"/>
      <c r="H22" s="35"/>
      <c r="I22" s="46"/>
    </row>
    <row r="23" spans="1:9" s="18" customFormat="1" ht="50.1" customHeight="1" x14ac:dyDescent="0.25">
      <c r="A23" s="42" t="s">
        <v>36</v>
      </c>
      <c r="B23" s="32" t="s">
        <v>28</v>
      </c>
      <c r="C23" s="20" t="s">
        <v>158</v>
      </c>
      <c r="D23" s="20" t="s">
        <v>0</v>
      </c>
      <c r="E23" s="44" t="s">
        <v>159</v>
      </c>
      <c r="F23" s="33">
        <v>1</v>
      </c>
      <c r="G23" s="34"/>
      <c r="H23" s="35"/>
      <c r="I23" s="46"/>
    </row>
    <row r="24" spans="1:9" s="18" customFormat="1" ht="50.1" customHeight="1" x14ac:dyDescent="0.25">
      <c r="A24" s="42" t="s">
        <v>88</v>
      </c>
      <c r="B24" s="32" t="s">
        <v>28</v>
      </c>
      <c r="C24" s="20" t="s">
        <v>56</v>
      </c>
      <c r="D24" s="20" t="s">
        <v>0</v>
      </c>
      <c r="E24" s="44" t="s">
        <v>160</v>
      </c>
      <c r="F24" s="33">
        <v>1</v>
      </c>
      <c r="G24" s="34"/>
      <c r="H24" s="35"/>
      <c r="I24" s="46"/>
    </row>
    <row r="25" spans="1:9" s="18" customFormat="1" ht="50.1" customHeight="1" x14ac:dyDescent="0.25">
      <c r="A25" s="42" t="s">
        <v>96</v>
      </c>
      <c r="B25" s="32"/>
      <c r="C25" s="20" t="s">
        <v>57</v>
      </c>
      <c r="D25" s="20" t="s">
        <v>0</v>
      </c>
      <c r="E25" s="44" t="s">
        <v>120</v>
      </c>
      <c r="F25" s="33">
        <v>1</v>
      </c>
      <c r="G25" s="34"/>
      <c r="H25" s="35"/>
      <c r="I25" s="46"/>
    </row>
    <row r="26" spans="1:9" s="18" customFormat="1" ht="50.1" customHeight="1" thickBot="1" x14ac:dyDescent="0.3">
      <c r="A26" s="42" t="s">
        <v>161</v>
      </c>
      <c r="B26" s="32" t="s">
        <v>28</v>
      </c>
      <c r="C26" s="20" t="s">
        <v>89</v>
      </c>
      <c r="D26" s="20" t="s">
        <v>37</v>
      </c>
      <c r="E26" s="44" t="s">
        <v>97</v>
      </c>
      <c r="F26" s="33">
        <v>55</v>
      </c>
      <c r="G26" s="34"/>
      <c r="H26" s="35"/>
      <c r="I26" s="46"/>
    </row>
    <row r="27" spans="1:9" s="18" customFormat="1" ht="50.1" customHeight="1" thickBot="1" x14ac:dyDescent="0.3">
      <c r="A27" s="17" t="s">
        <v>38</v>
      </c>
      <c r="B27" s="23" t="s">
        <v>28</v>
      </c>
      <c r="C27" s="21" t="s">
        <v>58</v>
      </c>
      <c r="D27" s="21"/>
      <c r="E27" s="21" t="s">
        <v>28</v>
      </c>
      <c r="F27" s="22"/>
      <c r="G27" s="22"/>
      <c r="H27" s="22"/>
      <c r="I27" s="31"/>
    </row>
    <row r="28" spans="1:9" s="18" customFormat="1" ht="50.1" customHeight="1" x14ac:dyDescent="0.25">
      <c r="A28" s="42" t="s">
        <v>39</v>
      </c>
      <c r="B28" s="32" t="s">
        <v>28</v>
      </c>
      <c r="C28" s="20" t="s">
        <v>59</v>
      </c>
      <c r="D28" s="20" t="s">
        <v>37</v>
      </c>
      <c r="E28" s="44" t="s">
        <v>163</v>
      </c>
      <c r="F28" s="33">
        <v>20</v>
      </c>
      <c r="G28" s="34"/>
      <c r="H28" s="35"/>
      <c r="I28" s="46"/>
    </row>
    <row r="29" spans="1:9" s="18" customFormat="1" ht="50.1" customHeight="1" thickBot="1" x14ac:dyDescent="0.3">
      <c r="A29" s="42" t="s">
        <v>40</v>
      </c>
      <c r="B29" s="32" t="s">
        <v>28</v>
      </c>
      <c r="C29" s="20" t="s">
        <v>60</v>
      </c>
      <c r="D29" s="20" t="s">
        <v>37</v>
      </c>
      <c r="E29" s="44" t="s">
        <v>61</v>
      </c>
      <c r="F29" s="33">
        <v>1100</v>
      </c>
      <c r="G29" s="34"/>
      <c r="H29" s="35"/>
      <c r="I29" s="46"/>
    </row>
    <row r="30" spans="1:9" s="18" customFormat="1" ht="50.1" customHeight="1" thickBot="1" x14ac:dyDescent="0.3">
      <c r="A30" s="26" t="s">
        <v>41</v>
      </c>
      <c r="B30" s="27" t="s">
        <v>28</v>
      </c>
      <c r="C30" s="28" t="s">
        <v>135</v>
      </c>
      <c r="D30" s="28"/>
      <c r="E30" s="28" t="s">
        <v>28</v>
      </c>
      <c r="F30" s="29"/>
      <c r="G30" s="29"/>
      <c r="H30" s="29"/>
      <c r="I30" s="30"/>
    </row>
    <row r="31" spans="1:9" s="18" customFormat="1" ht="50.1" customHeight="1" thickBot="1" x14ac:dyDescent="0.3">
      <c r="A31" s="17" t="s">
        <v>13</v>
      </c>
      <c r="B31" s="23" t="s">
        <v>28</v>
      </c>
      <c r="C31" s="21" t="s">
        <v>121</v>
      </c>
      <c r="D31" s="21"/>
      <c r="E31" s="21" t="s">
        <v>28</v>
      </c>
      <c r="F31" s="22"/>
      <c r="G31" s="22"/>
      <c r="H31" s="22"/>
      <c r="I31" s="31"/>
    </row>
    <row r="32" spans="1:9" s="18" customFormat="1" ht="50.1" customHeight="1" x14ac:dyDescent="0.25">
      <c r="A32" s="42" t="s">
        <v>14</v>
      </c>
      <c r="B32" s="32" t="s">
        <v>28</v>
      </c>
      <c r="C32" s="20" t="s">
        <v>62</v>
      </c>
      <c r="D32" s="20" t="s">
        <v>37</v>
      </c>
      <c r="E32" s="44" t="s">
        <v>183</v>
      </c>
      <c r="F32" s="33">
        <v>50</v>
      </c>
      <c r="G32" s="34"/>
      <c r="H32" s="35"/>
      <c r="I32" s="46"/>
    </row>
    <row r="33" spans="1:9" s="18" customFormat="1" ht="50.1" customHeight="1" x14ac:dyDescent="0.25">
      <c r="A33" s="42" t="s">
        <v>22</v>
      </c>
      <c r="B33" s="32" t="s">
        <v>28</v>
      </c>
      <c r="C33" s="20" t="s">
        <v>63</v>
      </c>
      <c r="D33" s="20" t="s">
        <v>37</v>
      </c>
      <c r="E33" s="44" t="s">
        <v>184</v>
      </c>
      <c r="F33" s="33">
        <v>50</v>
      </c>
      <c r="G33" s="34"/>
      <c r="H33" s="35"/>
      <c r="I33" s="46"/>
    </row>
    <row r="34" spans="1:9" s="18" customFormat="1" ht="50.1" customHeight="1" x14ac:dyDescent="0.25">
      <c r="A34" s="42" t="s">
        <v>23</v>
      </c>
      <c r="B34" s="32" t="s">
        <v>28</v>
      </c>
      <c r="C34" s="20" t="s">
        <v>64</v>
      </c>
      <c r="D34" s="20" t="s">
        <v>37</v>
      </c>
      <c r="E34" s="44" t="s">
        <v>185</v>
      </c>
      <c r="F34" s="33">
        <v>800</v>
      </c>
      <c r="G34" s="34"/>
      <c r="H34" s="35"/>
      <c r="I34" s="46"/>
    </row>
    <row r="35" spans="1:9" s="18" customFormat="1" ht="50.1" customHeight="1" thickBot="1" x14ac:dyDescent="0.3">
      <c r="A35" s="42" t="s">
        <v>15</v>
      </c>
      <c r="B35" s="32" t="s">
        <v>28</v>
      </c>
      <c r="C35" s="20" t="s">
        <v>65</v>
      </c>
      <c r="D35" s="20" t="s">
        <v>42</v>
      </c>
      <c r="E35" s="44" t="s">
        <v>134</v>
      </c>
      <c r="F35" s="33">
        <v>10</v>
      </c>
      <c r="G35" s="34"/>
      <c r="H35" s="35"/>
      <c r="I35" s="46"/>
    </row>
    <row r="36" spans="1:9" s="18" customFormat="1" ht="50.1" customHeight="1" thickBot="1" x14ac:dyDescent="0.3">
      <c r="A36" s="17" t="s">
        <v>43</v>
      </c>
      <c r="B36" s="23" t="s">
        <v>28</v>
      </c>
      <c r="C36" s="21" t="s">
        <v>145</v>
      </c>
      <c r="D36" s="21"/>
      <c r="E36" s="21" t="s">
        <v>28</v>
      </c>
      <c r="F36" s="22"/>
      <c r="G36" s="22"/>
      <c r="H36" s="22"/>
      <c r="I36" s="31"/>
    </row>
    <row r="37" spans="1:9" s="18" customFormat="1" ht="50.1" customHeight="1" x14ac:dyDescent="0.25">
      <c r="A37" s="42" t="s">
        <v>44</v>
      </c>
      <c r="B37" s="32" t="s">
        <v>28</v>
      </c>
      <c r="C37" s="20" t="s">
        <v>68</v>
      </c>
      <c r="D37" s="20" t="s">
        <v>37</v>
      </c>
      <c r="E37" s="44" t="s">
        <v>100</v>
      </c>
      <c r="F37" s="33">
        <v>1</v>
      </c>
      <c r="G37" s="34"/>
      <c r="H37" s="35"/>
      <c r="I37" s="46"/>
    </row>
    <row r="38" spans="1:9" s="18" customFormat="1" ht="50.1" customHeight="1" thickBot="1" x14ac:dyDescent="0.3">
      <c r="A38" s="42" t="s">
        <v>45</v>
      </c>
      <c r="B38" s="32" t="s">
        <v>28</v>
      </c>
      <c r="C38" s="20" t="s">
        <v>69</v>
      </c>
      <c r="D38" s="20" t="s">
        <v>37</v>
      </c>
      <c r="E38" s="44" t="s">
        <v>101</v>
      </c>
      <c r="F38" s="33">
        <v>1</v>
      </c>
      <c r="G38" s="34"/>
      <c r="H38" s="35"/>
      <c r="I38" s="46"/>
    </row>
    <row r="39" spans="1:9" s="18" customFormat="1" ht="50.1" customHeight="1" thickBot="1" x14ac:dyDescent="0.3">
      <c r="A39" s="17" t="s">
        <v>46</v>
      </c>
      <c r="B39" s="23" t="s">
        <v>28</v>
      </c>
      <c r="C39" s="21" t="s">
        <v>146</v>
      </c>
      <c r="D39" s="21"/>
      <c r="E39" s="21" t="s">
        <v>28</v>
      </c>
      <c r="F39" s="22"/>
      <c r="G39" s="22"/>
      <c r="H39" s="22"/>
      <c r="I39" s="31"/>
    </row>
    <row r="40" spans="1:9" s="18" customFormat="1" ht="50.1" customHeight="1" x14ac:dyDescent="0.25">
      <c r="A40" s="42" t="s">
        <v>47</v>
      </c>
      <c r="B40" s="32" t="s">
        <v>28</v>
      </c>
      <c r="C40" s="20" t="s">
        <v>72</v>
      </c>
      <c r="D40" s="20" t="s">
        <v>37</v>
      </c>
      <c r="E40" s="44" t="s">
        <v>122</v>
      </c>
      <c r="F40" s="33">
        <v>1</v>
      </c>
      <c r="G40" s="34"/>
      <c r="H40" s="35"/>
      <c r="I40" s="46"/>
    </row>
    <row r="41" spans="1:9" s="16" customFormat="1" ht="50.1" customHeight="1" x14ac:dyDescent="0.25">
      <c r="A41" s="42" t="s">
        <v>48</v>
      </c>
      <c r="B41" s="32" t="s">
        <v>28</v>
      </c>
      <c r="C41" s="20" t="s">
        <v>74</v>
      </c>
      <c r="D41" s="20" t="s">
        <v>37</v>
      </c>
      <c r="E41" s="44" t="s">
        <v>123</v>
      </c>
      <c r="F41" s="33">
        <v>1</v>
      </c>
      <c r="G41" s="34"/>
      <c r="H41" s="35"/>
      <c r="I41" s="46"/>
    </row>
    <row r="42" spans="1:9" s="16" customFormat="1" ht="50.1" customHeight="1" thickBot="1" x14ac:dyDescent="0.3">
      <c r="A42" s="42" t="s">
        <v>147</v>
      </c>
      <c r="B42" s="32" t="s">
        <v>28</v>
      </c>
      <c r="C42" s="20" t="s">
        <v>76</v>
      </c>
      <c r="D42" s="20" t="s">
        <v>37</v>
      </c>
      <c r="E42" s="44" t="s">
        <v>124</v>
      </c>
      <c r="F42" s="33">
        <v>1</v>
      </c>
      <c r="G42" s="34"/>
      <c r="H42" s="35"/>
      <c r="I42" s="46"/>
    </row>
    <row r="43" spans="1:9" s="18" customFormat="1" ht="50.1" customHeight="1" thickBot="1" x14ac:dyDescent="0.3">
      <c r="A43" s="17" t="s">
        <v>70</v>
      </c>
      <c r="B43" s="23" t="s">
        <v>28</v>
      </c>
      <c r="C43" s="21" t="s">
        <v>148</v>
      </c>
      <c r="D43" s="21"/>
      <c r="E43" s="21" t="s">
        <v>28</v>
      </c>
      <c r="F43" s="22"/>
      <c r="G43" s="22"/>
      <c r="H43" s="22"/>
      <c r="I43" s="31"/>
    </row>
    <row r="44" spans="1:9" s="16" customFormat="1" ht="50.1" customHeight="1" x14ac:dyDescent="0.25">
      <c r="A44" s="42" t="s">
        <v>71</v>
      </c>
      <c r="B44" s="32" t="s">
        <v>28</v>
      </c>
      <c r="C44" s="20" t="s">
        <v>77</v>
      </c>
      <c r="D44" s="20" t="s">
        <v>81</v>
      </c>
      <c r="E44" s="44" t="s">
        <v>102</v>
      </c>
      <c r="F44" s="33">
        <v>1</v>
      </c>
      <c r="G44" s="34"/>
      <c r="H44" s="35"/>
      <c r="I44" s="46"/>
    </row>
    <row r="45" spans="1:9" s="16" customFormat="1" ht="50.1" customHeight="1" x14ac:dyDescent="0.25">
      <c r="A45" s="42" t="s">
        <v>73</v>
      </c>
      <c r="B45" s="32" t="s">
        <v>28</v>
      </c>
      <c r="C45" s="20" t="s">
        <v>80</v>
      </c>
      <c r="D45" s="20" t="s">
        <v>81</v>
      </c>
      <c r="E45" s="44" t="s">
        <v>103</v>
      </c>
      <c r="F45" s="33">
        <v>1</v>
      </c>
      <c r="G45" s="34"/>
      <c r="H45" s="35"/>
      <c r="I45" s="46"/>
    </row>
    <row r="46" spans="1:9" s="16" customFormat="1" ht="50.1" customHeight="1" x14ac:dyDescent="0.25">
      <c r="A46" s="42" t="s">
        <v>75</v>
      </c>
      <c r="B46" s="32" t="s">
        <v>28</v>
      </c>
      <c r="C46" s="20" t="s">
        <v>78</v>
      </c>
      <c r="D46" s="20" t="s">
        <v>79</v>
      </c>
      <c r="E46" s="44" t="s">
        <v>104</v>
      </c>
      <c r="F46" s="33">
        <v>1</v>
      </c>
      <c r="G46" s="34"/>
      <c r="H46" s="35"/>
      <c r="I46" s="46"/>
    </row>
    <row r="47" spans="1:9" s="16" customFormat="1" ht="50.1" customHeight="1" x14ac:dyDescent="0.25">
      <c r="A47" s="42" t="s">
        <v>149</v>
      </c>
      <c r="B47" s="32" t="s">
        <v>28</v>
      </c>
      <c r="C47" s="20" t="s">
        <v>125</v>
      </c>
      <c r="D47" s="20" t="s">
        <v>79</v>
      </c>
      <c r="E47" s="44" t="s">
        <v>105</v>
      </c>
      <c r="F47" s="33">
        <v>1</v>
      </c>
      <c r="G47" s="34"/>
      <c r="H47" s="35"/>
      <c r="I47" s="46"/>
    </row>
    <row r="48" spans="1:9" s="16" customFormat="1" ht="50.1" customHeight="1" x14ac:dyDescent="0.25">
      <c r="A48" s="42" t="s">
        <v>150</v>
      </c>
      <c r="B48" s="32" t="s">
        <v>28</v>
      </c>
      <c r="C48" s="20" t="s">
        <v>84</v>
      </c>
      <c r="D48" s="20" t="s">
        <v>85</v>
      </c>
      <c r="E48" s="44" t="s">
        <v>106</v>
      </c>
      <c r="F48" s="33">
        <v>1</v>
      </c>
      <c r="G48" s="34"/>
      <c r="H48" s="35"/>
      <c r="I48" s="46"/>
    </row>
    <row r="49" spans="1:9" s="18" customFormat="1" ht="50.1" customHeight="1" x14ac:dyDescent="0.25">
      <c r="A49" s="42" t="s">
        <v>151</v>
      </c>
      <c r="B49" s="32" t="s">
        <v>28</v>
      </c>
      <c r="C49" s="20" t="s">
        <v>84</v>
      </c>
      <c r="D49" s="20" t="s">
        <v>86</v>
      </c>
      <c r="E49" s="44" t="s">
        <v>107</v>
      </c>
      <c r="F49" s="33">
        <v>1</v>
      </c>
      <c r="G49" s="34"/>
      <c r="H49" s="35"/>
      <c r="I49" s="46"/>
    </row>
    <row r="50" spans="1:9" s="18" customFormat="1" ht="50.1" customHeight="1" x14ac:dyDescent="0.25">
      <c r="A50" s="42" t="s">
        <v>152</v>
      </c>
      <c r="B50" s="32" t="s">
        <v>28</v>
      </c>
      <c r="C50" s="20" t="s">
        <v>84</v>
      </c>
      <c r="D50" s="20" t="s">
        <v>87</v>
      </c>
      <c r="E50" s="44" t="s">
        <v>108</v>
      </c>
      <c r="F50" s="33">
        <v>1</v>
      </c>
      <c r="G50" s="34"/>
      <c r="H50" s="35"/>
      <c r="I50" s="46"/>
    </row>
    <row r="51" spans="1:9" s="18" customFormat="1" ht="50.1" customHeight="1" thickBot="1" x14ac:dyDescent="0.3">
      <c r="A51" s="42" t="s">
        <v>153</v>
      </c>
      <c r="B51" s="32" t="s">
        <v>28</v>
      </c>
      <c r="C51" s="20" t="s">
        <v>82</v>
      </c>
      <c r="D51" s="20" t="s">
        <v>83</v>
      </c>
      <c r="E51" s="44" t="s">
        <v>109</v>
      </c>
      <c r="F51" s="33">
        <v>1</v>
      </c>
      <c r="G51" s="34"/>
      <c r="H51" s="35"/>
      <c r="I51" s="46"/>
    </row>
    <row r="52" spans="1:9" s="18" customFormat="1" ht="50.1" customHeight="1" thickBot="1" x14ac:dyDescent="0.3">
      <c r="A52" s="26" t="s">
        <v>49</v>
      </c>
      <c r="B52" s="27" t="s">
        <v>28</v>
      </c>
      <c r="C52" s="28" t="s">
        <v>136</v>
      </c>
      <c r="D52" s="28"/>
      <c r="E52" s="28" t="s">
        <v>28</v>
      </c>
      <c r="F52" s="29"/>
      <c r="G52" s="29"/>
      <c r="H52" s="29"/>
      <c r="I52" s="30"/>
    </row>
    <row r="53" spans="1:9" s="18" customFormat="1" ht="50.1" customHeight="1" thickBot="1" x14ac:dyDescent="0.3">
      <c r="A53" s="17" t="s">
        <v>16</v>
      </c>
      <c r="B53" s="23" t="s">
        <v>28</v>
      </c>
      <c r="C53" s="21" t="s">
        <v>126</v>
      </c>
      <c r="D53" s="21"/>
      <c r="E53" s="21" t="s">
        <v>28</v>
      </c>
      <c r="F53" s="22"/>
      <c r="G53" s="22"/>
      <c r="H53" s="22"/>
      <c r="I53" s="31"/>
    </row>
    <row r="54" spans="1:9" s="18" customFormat="1" ht="50.1" customHeight="1" x14ac:dyDescent="0.25">
      <c r="A54" s="42" t="s">
        <v>17</v>
      </c>
      <c r="B54" s="32" t="s">
        <v>28</v>
      </c>
      <c r="C54" s="20" t="s">
        <v>91</v>
      </c>
      <c r="D54" s="20" t="s">
        <v>37</v>
      </c>
      <c r="E54" s="44" t="s">
        <v>110</v>
      </c>
      <c r="F54" s="33">
        <v>600</v>
      </c>
      <c r="G54" s="34"/>
      <c r="H54" s="35"/>
      <c r="I54" s="46"/>
    </row>
    <row r="55" spans="1:9" s="18" customFormat="1" ht="50.1" customHeight="1" thickBot="1" x14ac:dyDescent="0.3">
      <c r="A55" s="42" t="s">
        <v>18</v>
      </c>
      <c r="B55" s="32" t="s">
        <v>28</v>
      </c>
      <c r="C55" s="20" t="s">
        <v>92</v>
      </c>
      <c r="D55" s="20" t="s">
        <v>90</v>
      </c>
      <c r="E55" s="44" t="s">
        <v>111</v>
      </c>
      <c r="F55" s="33">
        <v>20</v>
      </c>
      <c r="G55" s="34"/>
      <c r="H55" s="35"/>
      <c r="I55" s="46"/>
    </row>
    <row r="56" spans="1:9" s="18" customFormat="1" ht="50.1" customHeight="1" thickBot="1" x14ac:dyDescent="0.3">
      <c r="A56" s="17" t="s">
        <v>113</v>
      </c>
      <c r="B56" s="23" t="s">
        <v>28</v>
      </c>
      <c r="C56" s="21" t="s">
        <v>127</v>
      </c>
      <c r="D56" s="21"/>
      <c r="E56" s="21" t="s">
        <v>28</v>
      </c>
      <c r="F56" s="22"/>
      <c r="G56" s="22"/>
      <c r="H56" s="22"/>
      <c r="I56" s="31"/>
    </row>
    <row r="57" spans="1:9" s="18" customFormat="1" ht="50.1" customHeight="1" x14ac:dyDescent="0.25">
      <c r="A57" s="42" t="s">
        <v>112</v>
      </c>
      <c r="B57" s="32" t="s">
        <v>28</v>
      </c>
      <c r="C57" s="20" t="s">
        <v>93</v>
      </c>
      <c r="D57" s="20" t="s">
        <v>37</v>
      </c>
      <c r="E57" s="44" t="s">
        <v>114</v>
      </c>
      <c r="F57" s="33">
        <v>1</v>
      </c>
      <c r="G57" s="34"/>
      <c r="H57" s="35"/>
      <c r="I57" s="46"/>
    </row>
    <row r="58" spans="1:9" s="18" customFormat="1" ht="50.1" customHeight="1" thickBot="1" x14ac:dyDescent="0.3">
      <c r="A58" s="42" t="s">
        <v>115</v>
      </c>
      <c r="B58" s="32" t="s">
        <v>28</v>
      </c>
      <c r="C58" s="20" t="s">
        <v>128</v>
      </c>
      <c r="D58" s="20" t="s">
        <v>90</v>
      </c>
      <c r="E58" s="44" t="s">
        <v>116</v>
      </c>
      <c r="F58" s="33">
        <v>1</v>
      </c>
      <c r="G58" s="34"/>
      <c r="H58" s="35"/>
      <c r="I58" s="46"/>
    </row>
    <row r="59" spans="1:9" s="18" customFormat="1" ht="50.1" customHeight="1" thickBot="1" x14ac:dyDescent="0.3">
      <c r="A59" s="26">
        <v>4</v>
      </c>
      <c r="B59" s="27" t="s">
        <v>28</v>
      </c>
      <c r="C59" s="28" t="s">
        <v>169</v>
      </c>
      <c r="D59" s="28"/>
      <c r="E59" s="28" t="s">
        <v>28</v>
      </c>
      <c r="F59" s="29"/>
      <c r="G59" s="29"/>
      <c r="H59" s="29"/>
      <c r="I59" s="30"/>
    </row>
    <row r="60" spans="1:9" s="18" customFormat="1" ht="50.1" customHeight="1" thickBot="1" x14ac:dyDescent="0.3">
      <c r="A60" s="17" t="s">
        <v>19</v>
      </c>
      <c r="B60" s="23" t="s">
        <v>28</v>
      </c>
      <c r="C60" s="21" t="s">
        <v>138</v>
      </c>
      <c r="D60" s="21"/>
      <c r="E60" s="21" t="s">
        <v>28</v>
      </c>
      <c r="F60" s="22"/>
      <c r="G60" s="22"/>
      <c r="H60" s="22"/>
      <c r="I60" s="31"/>
    </row>
    <row r="61" spans="1:9" s="18" customFormat="1" ht="50.1" customHeight="1" x14ac:dyDescent="0.25">
      <c r="A61" s="42" t="s">
        <v>24</v>
      </c>
      <c r="B61" s="32" t="s">
        <v>28</v>
      </c>
      <c r="C61" s="20" t="s">
        <v>66</v>
      </c>
      <c r="D61" s="20" t="s">
        <v>37</v>
      </c>
      <c r="E61" s="44" t="s">
        <v>98</v>
      </c>
      <c r="F61" s="33">
        <v>1</v>
      </c>
      <c r="G61" s="34"/>
      <c r="H61" s="35"/>
      <c r="I61" s="46"/>
    </row>
    <row r="62" spans="1:9" s="18" customFormat="1" ht="50.1" customHeight="1" thickBot="1" x14ac:dyDescent="0.3">
      <c r="A62" s="42" t="s">
        <v>137</v>
      </c>
      <c r="B62" s="32" t="s">
        <v>28</v>
      </c>
      <c r="C62" s="20" t="s">
        <v>67</v>
      </c>
      <c r="D62" s="20" t="s">
        <v>37</v>
      </c>
      <c r="E62" s="44" t="s">
        <v>99</v>
      </c>
      <c r="F62" s="33">
        <v>1</v>
      </c>
      <c r="G62" s="34"/>
      <c r="H62" s="35"/>
      <c r="I62" s="46"/>
    </row>
    <row r="63" spans="1:9" s="18" customFormat="1" ht="50.1" customHeight="1" thickBot="1" x14ac:dyDescent="0.3">
      <c r="A63" s="17" t="s">
        <v>118</v>
      </c>
      <c r="B63" s="23" t="s">
        <v>28</v>
      </c>
      <c r="C63" s="21" t="s">
        <v>170</v>
      </c>
      <c r="D63" s="21"/>
      <c r="E63" s="21" t="s">
        <v>28</v>
      </c>
      <c r="F63" s="22"/>
      <c r="G63" s="22"/>
      <c r="H63" s="22"/>
      <c r="I63" s="31"/>
    </row>
    <row r="64" spans="1:9" s="18" customFormat="1" ht="50.1" customHeight="1" x14ac:dyDescent="0.25">
      <c r="A64" s="42" t="s">
        <v>139</v>
      </c>
      <c r="B64" s="32" t="s">
        <v>28</v>
      </c>
      <c r="C64" s="20" t="s">
        <v>177</v>
      </c>
      <c r="D64" s="20" t="s">
        <v>0</v>
      </c>
      <c r="E64" s="44" t="s">
        <v>117</v>
      </c>
      <c r="F64" s="33">
        <v>1</v>
      </c>
      <c r="G64" s="34"/>
      <c r="H64" s="35"/>
      <c r="I64" s="46"/>
    </row>
    <row r="65" spans="1:9" s="18" customFormat="1" ht="50.1" customHeight="1" x14ac:dyDescent="0.25">
      <c r="A65" s="42" t="s">
        <v>140</v>
      </c>
      <c r="B65" s="32" t="s">
        <v>28</v>
      </c>
      <c r="C65" s="20" t="s">
        <v>178</v>
      </c>
      <c r="D65" s="20" t="s">
        <v>0</v>
      </c>
      <c r="E65" s="44" t="s">
        <v>129</v>
      </c>
      <c r="F65" s="33">
        <v>1</v>
      </c>
      <c r="G65" s="34"/>
      <c r="H65" s="35"/>
      <c r="I65" s="46"/>
    </row>
    <row r="66" spans="1:9" s="18" customFormat="1" ht="50.1" customHeight="1" x14ac:dyDescent="0.25">
      <c r="A66" s="42" t="s">
        <v>141</v>
      </c>
      <c r="B66" s="32" t="s">
        <v>28</v>
      </c>
      <c r="C66" s="20" t="s">
        <v>179</v>
      </c>
      <c r="D66" s="20" t="s">
        <v>0</v>
      </c>
      <c r="E66" s="44" t="s">
        <v>130</v>
      </c>
      <c r="F66" s="33">
        <v>1</v>
      </c>
      <c r="G66" s="34"/>
      <c r="H66" s="35"/>
      <c r="I66" s="46"/>
    </row>
    <row r="67" spans="1:9" s="18" customFormat="1" ht="50.1" customHeight="1" x14ac:dyDescent="0.25">
      <c r="A67" s="42" t="s">
        <v>142</v>
      </c>
      <c r="B67" s="32" t="s">
        <v>28</v>
      </c>
      <c r="C67" s="20" t="s">
        <v>180</v>
      </c>
      <c r="D67" s="20" t="s">
        <v>0</v>
      </c>
      <c r="E67" s="44" t="s">
        <v>131</v>
      </c>
      <c r="F67" s="33">
        <v>1</v>
      </c>
      <c r="G67" s="34"/>
      <c r="H67" s="35"/>
      <c r="I67" s="46"/>
    </row>
    <row r="68" spans="1:9" s="18" customFormat="1" ht="50.1" customHeight="1" x14ac:dyDescent="0.25">
      <c r="A68" s="42" t="s">
        <v>143</v>
      </c>
      <c r="B68" s="32" t="s">
        <v>28</v>
      </c>
      <c r="C68" s="20" t="s">
        <v>181</v>
      </c>
      <c r="D68" s="20" t="s">
        <v>0</v>
      </c>
      <c r="E68" s="44" t="s">
        <v>132</v>
      </c>
      <c r="F68" s="33">
        <v>1</v>
      </c>
      <c r="G68" s="34"/>
      <c r="H68" s="35"/>
      <c r="I68" s="46"/>
    </row>
    <row r="69" spans="1:9" s="18" customFormat="1" ht="50.1" customHeight="1" thickBot="1" x14ac:dyDescent="0.3">
      <c r="A69" s="62" t="s">
        <v>144</v>
      </c>
      <c r="B69" s="63" t="s">
        <v>28</v>
      </c>
      <c r="C69" s="64" t="s">
        <v>182</v>
      </c>
      <c r="D69" s="64" t="s">
        <v>0</v>
      </c>
      <c r="E69" s="65" t="s">
        <v>133</v>
      </c>
      <c r="F69" s="66">
        <v>1</v>
      </c>
      <c r="G69" s="67"/>
      <c r="H69" s="68"/>
      <c r="I69" s="69"/>
    </row>
    <row r="72" spans="1:9" ht="15" thickBot="1" x14ac:dyDescent="0.3"/>
    <row r="73" spans="1:9" ht="18.75" x14ac:dyDescent="0.25">
      <c r="A73" s="49" t="s">
        <v>173</v>
      </c>
      <c r="B73" s="50"/>
      <c r="C73" s="50"/>
      <c r="D73" s="50"/>
      <c r="E73" s="50"/>
      <c r="F73" s="51"/>
    </row>
    <row r="74" spans="1:9" ht="18.75" x14ac:dyDescent="0.25">
      <c r="A74" s="52"/>
      <c r="B74" s="53"/>
      <c r="C74" s="53"/>
      <c r="D74" s="53"/>
      <c r="E74" s="53"/>
      <c r="F74" s="54"/>
    </row>
    <row r="75" spans="1:9" ht="18.75" x14ac:dyDescent="0.25">
      <c r="A75" s="55" t="s">
        <v>174</v>
      </c>
      <c r="B75" s="53"/>
      <c r="C75" s="53"/>
      <c r="D75" s="53"/>
      <c r="E75" s="53"/>
      <c r="F75" s="54"/>
    </row>
    <row r="76" spans="1:9" ht="18.75" x14ac:dyDescent="0.25">
      <c r="A76" s="52"/>
      <c r="B76" s="53"/>
      <c r="C76" s="53"/>
      <c r="D76" s="53"/>
      <c r="E76" s="53"/>
      <c r="F76" s="54"/>
    </row>
    <row r="77" spans="1:9" ht="18.75" x14ac:dyDescent="0.25">
      <c r="A77" s="52"/>
      <c r="B77" s="53"/>
      <c r="C77" s="53"/>
      <c r="D77" s="53"/>
      <c r="E77" s="53"/>
      <c r="F77" s="54"/>
    </row>
    <row r="78" spans="1:9" ht="19.5" x14ac:dyDescent="0.3">
      <c r="A78" s="56"/>
      <c r="B78" s="57"/>
      <c r="C78" s="57"/>
      <c r="D78" s="57"/>
      <c r="E78" s="57"/>
      <c r="F78" s="54"/>
    </row>
    <row r="79" spans="1:9" ht="19.5" x14ac:dyDescent="0.3">
      <c r="A79" s="56"/>
      <c r="B79" s="57"/>
      <c r="C79" s="57"/>
      <c r="D79" s="57"/>
      <c r="E79" s="57"/>
      <c r="F79" s="54"/>
    </row>
    <row r="80" spans="1:9" ht="20.25" thickBot="1" x14ac:dyDescent="0.35">
      <c r="A80" s="58"/>
      <c r="B80" s="59"/>
      <c r="C80" s="59"/>
      <c r="D80" s="59"/>
      <c r="E80" s="59"/>
      <c r="F80" s="60"/>
    </row>
  </sheetData>
  <sheetProtection formatColumns="0" formatRows="0" selectLockedCells="1" sort="0" autoFilter="0"/>
  <mergeCells count="8">
    <mergeCell ref="G9:I9"/>
    <mergeCell ref="A6:I6"/>
    <mergeCell ref="A7:C7"/>
    <mergeCell ref="E1:I1"/>
    <mergeCell ref="A3:I3"/>
    <mergeCell ref="A4:I4"/>
    <mergeCell ref="A5:I5"/>
    <mergeCell ref="G7:I7"/>
  </mergeCells>
  <phoneticPr fontId="18" type="noConversion"/>
  <pageMargins left="0.7" right="0.7" top="0.75" bottom="0.75" header="0.3" footer="0.3"/>
  <pageSetup paperSize="9" scale="23" fitToHeight="0"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78970C4F-74AF-4678-BE71-61797F30147F}">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4</vt:i4>
      </vt:variant>
    </vt:vector>
  </HeadingPairs>
  <TitlesOfParts>
    <vt:vector size="5" baseType="lpstr">
      <vt:lpstr>Tab prix - prix unitaires</vt:lpstr>
      <vt:lpstr>'Tab prix - prix unitaires'!BPU</vt:lpstr>
      <vt:lpstr>'Tab prix - prix unitaires'!désignation</vt:lpstr>
      <vt:lpstr>'Tab prix - prix unitaires'!numéro</vt:lpstr>
      <vt:lpstr>'Tab prix - prix unitaires'!unité</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2026-07-23T18:36:46Z</dcterms:modified>
</cp:coreProperties>
</file>